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тартовый" sheetId="1" r:id="rId1"/>
    <sheet name="Пробный" sheetId="4" r:id="rId2"/>
    <sheet name="Лист2" sheetId="2" r:id="rId3"/>
    <sheet name="Лист3" sheetId="3" r:id="rId4"/>
  </sheets>
  <definedNames>
    <definedName name="_xlnm._FilterDatabase" localSheetId="1" hidden="1">Пробный!$A$20:$K$27</definedName>
  </definedNames>
  <calcPr calcId="125725"/>
</workbook>
</file>

<file path=xl/calcChain.xml><?xml version="1.0" encoding="utf-8"?>
<calcChain xmlns="http://schemas.openxmlformats.org/spreadsheetml/2006/main">
  <c r="K118" i="4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3"/>
  <c r="K20"/>
  <c r="K27"/>
  <c r="K26"/>
  <c r="K24"/>
  <c r="K22"/>
  <c r="K25"/>
  <c r="K21"/>
  <c r="K39" i="1"/>
  <c r="K36"/>
  <c r="K29"/>
  <c r="K20"/>
  <c r="K34"/>
  <c r="K26"/>
  <c r="K22"/>
  <c r="K48"/>
  <c r="K40"/>
  <c r="K25"/>
  <c r="K31"/>
  <c r="K30"/>
  <c r="K32"/>
  <c r="K23"/>
  <c r="K27"/>
  <c r="K24"/>
  <c r="K28"/>
  <c r="K35"/>
  <c r="K21"/>
  <c r="K33"/>
  <c r="K37"/>
  <c r="K38"/>
</calcChain>
</file>

<file path=xl/sharedStrings.xml><?xml version="1.0" encoding="utf-8"?>
<sst xmlns="http://schemas.openxmlformats.org/spreadsheetml/2006/main" count="355" uniqueCount="121">
  <si>
    <t>МИНИСТЕРСТВО СПОРТА РОССИЙСКОЙ ФЕДЕРАЦИИ</t>
  </si>
  <si>
    <t>ФЕДЕРАЦИЯ ВЕЛОСИПЕДНОГО СПОРТА РОССИИ</t>
  </si>
  <si>
    <t xml:space="preserve">УПРАВЛЕНИЕ  ФИЗИЧЕСКОЙ КУЛЬТУРЫ И СПОРТА </t>
  </si>
  <si>
    <t>ВОРОНЕЖСКОЙ ОБЛАСТИ</t>
  </si>
  <si>
    <t>ФЕДЕРАЦИЯ ВЕЛОСИПЕДНОГО СПОРТА ВОРОНЕЖСКОЙ ОБЛАСТИ</t>
  </si>
  <si>
    <t>г. ВОРОНЕЖ</t>
  </si>
  <si>
    <t xml:space="preserve"> 25 мая 2013 г.</t>
  </si>
  <si>
    <t>Индивидуальная гонка 12,5 км</t>
  </si>
  <si>
    <t>Стартовый лист</t>
  </si>
  <si>
    <t>№№</t>
  </si>
  <si>
    <t>№ уч-ка</t>
  </si>
  <si>
    <t>код USI</t>
  </si>
  <si>
    <t>Фамилия, имя</t>
  </si>
  <si>
    <t>Время</t>
  </si>
  <si>
    <t>RUS</t>
  </si>
  <si>
    <t>Воронежская обл.</t>
  </si>
  <si>
    <t xml:space="preserve"> Чемпионат области по ветеранам</t>
  </si>
  <si>
    <t>25.05.2013г.</t>
  </si>
  <si>
    <t>г. Воронеж а/т Н. Воронеж 35 км, старт 14.00</t>
  </si>
  <si>
    <t>Ветераны</t>
  </si>
  <si>
    <t>Боев Евгений</t>
  </si>
  <si>
    <t>г. Воронеж</t>
  </si>
  <si>
    <t>Золотарев Артем</t>
  </si>
  <si>
    <t>Харин Сергей</t>
  </si>
  <si>
    <t>Баркалов Валерий</t>
  </si>
  <si>
    <t>Москвичев Владимир</t>
  </si>
  <si>
    <t>Забродин Виктор</t>
  </si>
  <si>
    <t>Ефимов Сергей</t>
  </si>
  <si>
    <t>Стасенко Евгений</t>
  </si>
  <si>
    <t>Ленченков Юрий</t>
  </si>
  <si>
    <t>Куркин Юрий</t>
  </si>
  <si>
    <t>Иноков Олег</t>
  </si>
  <si>
    <t>Пендюрин Владимир</t>
  </si>
  <si>
    <t>Неджмдин Бенсену</t>
  </si>
  <si>
    <t>Сушков Дмитрий</t>
  </si>
  <si>
    <t>Елиферов Виталий</t>
  </si>
  <si>
    <t>Козончук Оксана</t>
  </si>
  <si>
    <t>Бучнев Юрий</t>
  </si>
  <si>
    <t>Кошелева Светлана</t>
  </si>
  <si>
    <t>Бадин Павел</t>
  </si>
  <si>
    <t>Ходарин Илья</t>
  </si>
  <si>
    <t>Печерских Николай</t>
  </si>
  <si>
    <t>Гойкилов Андрей</t>
  </si>
  <si>
    <t>Липецк</t>
  </si>
  <si>
    <t>Тула</t>
  </si>
  <si>
    <t>Сенчов Анатолий</t>
  </si>
  <si>
    <t>Екимов Виктор</t>
  </si>
  <si>
    <t>Приходько Александр</t>
  </si>
  <si>
    <t>Белгород</t>
  </si>
  <si>
    <t>Елисеев Евгений</t>
  </si>
  <si>
    <t>Воронеж</t>
  </si>
  <si>
    <t xml:space="preserve"> VI летняя спартакиада учащихся России 2013 г. III этап ЦФО</t>
  </si>
  <si>
    <t>23- 28.05.2013г.</t>
  </si>
  <si>
    <t>Индивидуальная гонка 25 км</t>
  </si>
  <si>
    <t>25.05.2013 г.</t>
  </si>
  <si>
    <t>Н-Воронежское шоссе</t>
  </si>
  <si>
    <t>Средняя скорость гонки: 37.9 км/ч</t>
  </si>
  <si>
    <t>РЕЗУЛЬТАТЫ</t>
  </si>
  <si>
    <t>Юноши</t>
  </si>
  <si>
    <t>Смирнов Сергей</t>
  </si>
  <si>
    <t>Ярославская обл.</t>
  </si>
  <si>
    <t>Поляков Дмитрий</t>
  </si>
  <si>
    <t>Смоленская обл.</t>
  </si>
  <si>
    <t>Белоконь Александр</t>
  </si>
  <si>
    <t>Белгородская обл.</t>
  </si>
  <si>
    <t>Карташов Игорь</t>
  </si>
  <si>
    <t>Орловская обл.</t>
  </si>
  <si>
    <t>Золототрубов Павел</t>
  </si>
  <si>
    <t>Ильин Никита</t>
  </si>
  <si>
    <t>Тамбовская обл.</t>
  </si>
  <si>
    <t>Тонаконян Андрей</t>
  </si>
  <si>
    <t>Московская обл.</t>
  </si>
  <si>
    <t>Белега Александр</t>
  </si>
  <si>
    <t>Спасский Дмитрий</t>
  </si>
  <si>
    <t>Тверская обл.</t>
  </si>
  <si>
    <t>Попов Игорь</t>
  </si>
  <si>
    <t>Липецкая обл.</t>
  </si>
  <si>
    <t>Руденко Илья</t>
  </si>
  <si>
    <t>Карташов Иван</t>
  </si>
  <si>
    <t>Колюка Леонид</t>
  </si>
  <si>
    <t>Рагулин Евгений</t>
  </si>
  <si>
    <t>г. Москва</t>
  </si>
  <si>
    <t>Милютин Дмитрий</t>
  </si>
  <si>
    <t>Зиновьев Иван</t>
  </si>
  <si>
    <t>Сухов Сергей</t>
  </si>
  <si>
    <t>Попов Михаил</t>
  </si>
  <si>
    <t>Устинов Николай</t>
  </si>
  <si>
    <t>Хомкин Леонид</t>
  </si>
  <si>
    <t>Карпов Игорь</t>
  </si>
  <si>
    <t>Абрамов Егор</t>
  </si>
  <si>
    <t>Полозов Роман</t>
  </si>
  <si>
    <t>Фоминых Ян</t>
  </si>
  <si>
    <t>Бондарев Александр</t>
  </si>
  <si>
    <t>Мельников Роман</t>
  </si>
  <si>
    <t>Дарвин Илья</t>
  </si>
  <si>
    <t>Заломаев Андрей</t>
  </si>
  <si>
    <t>Ибрагимов Марат</t>
  </si>
  <si>
    <t>Подьячев Алексей</t>
  </si>
  <si>
    <t>Захаров Роман</t>
  </si>
  <si>
    <t>Сиваков Павел</t>
  </si>
  <si>
    <t>Попов Антон</t>
  </si>
  <si>
    <t>Рассказов Сергей</t>
  </si>
  <si>
    <t>Горбатов Антон</t>
  </si>
  <si>
    <t>Журавлев Владлен</t>
  </si>
  <si>
    <t>Гордеев Денис</t>
  </si>
  <si>
    <t>Мусихин Даниил</t>
  </si>
  <si>
    <t>Югов Максим</t>
  </si>
  <si>
    <t>Гуренков Артем</t>
  </si>
  <si>
    <t>Тихонин Евгений</t>
  </si>
  <si>
    <t>Балабанов Олег</t>
  </si>
  <si>
    <t>Фокин Михаил</t>
  </si>
  <si>
    <t>Солнцев Роман</t>
  </si>
  <si>
    <t>Полищук Василий</t>
  </si>
  <si>
    <t>Мельников Иван</t>
  </si>
  <si>
    <t>Ремизов Глеб</t>
  </si>
  <si>
    <t>Прошин Павел</t>
  </si>
  <si>
    <t>Карпов Павел</t>
  </si>
  <si>
    <t>Ростовцев Сергей</t>
  </si>
  <si>
    <t>Тульская обл.</t>
  </si>
  <si>
    <t>Колыхалов Федор</t>
  </si>
  <si>
    <t>Гайкалов Андрей</t>
  </si>
</sst>
</file>

<file path=xl/styles.xml><?xml version="1.0" encoding="utf-8"?>
<styleSheet xmlns="http://schemas.openxmlformats.org/spreadsheetml/2006/main">
  <numFmts count="1">
    <numFmt numFmtId="164" formatCode="mm:ss.00"/>
  </numFmts>
  <fonts count="16">
    <font>
      <sz val="11"/>
      <color theme="1"/>
      <name val="Calibri"/>
      <family val="2"/>
      <charset val="204"/>
      <scheme val="minor"/>
    </font>
    <font>
      <b/>
      <sz val="9"/>
      <color theme="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theme="0"/>
      <name val="Times New Roman"/>
      <family val="1"/>
      <charset val="204"/>
    </font>
    <font>
      <b/>
      <sz val="10"/>
      <color theme="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3" fillId="3" borderId="0" xfId="0" applyFont="1" applyFill="1"/>
    <xf numFmtId="0" fontId="3" fillId="4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2" fillId="3" borderId="0" xfId="0" applyFont="1" applyFill="1"/>
    <xf numFmtId="0" fontId="12" fillId="4" borderId="0" xfId="0" applyFont="1" applyFill="1"/>
    <xf numFmtId="0" fontId="3" fillId="3" borderId="0" xfId="0" applyFont="1" applyFill="1" applyAlignment="1">
      <alignment horizontal="center"/>
    </xf>
    <xf numFmtId="47" fontId="3" fillId="3" borderId="0" xfId="0" applyNumberFormat="1" applyFont="1" applyFill="1" applyAlignment="1">
      <alignment horizontal="left"/>
    </xf>
    <xf numFmtId="164" fontId="3" fillId="3" borderId="0" xfId="0" applyNumberFormat="1" applyFont="1" applyFill="1" applyAlignment="1">
      <alignment horizontal="center"/>
    </xf>
    <xf numFmtId="164" fontId="3" fillId="3" borderId="0" xfId="0" applyNumberFormat="1" applyFont="1" applyFill="1"/>
    <xf numFmtId="47" fontId="3" fillId="3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/>
    <xf numFmtId="0" fontId="13" fillId="3" borderId="0" xfId="0" applyFont="1" applyFill="1"/>
    <xf numFmtId="0" fontId="13" fillId="0" borderId="0" xfId="0" applyFont="1"/>
    <xf numFmtId="0" fontId="3" fillId="3" borderId="0" xfId="0" applyFont="1" applyFill="1" applyAlignment="1">
      <alignment horizontal="left"/>
    </xf>
    <xf numFmtId="0" fontId="13" fillId="4" borderId="0" xfId="0" applyFont="1" applyFill="1"/>
    <xf numFmtId="0" fontId="3" fillId="3" borderId="0" xfId="0" applyFont="1" applyFill="1" applyAlignment="1"/>
    <xf numFmtId="164" fontId="0" fillId="0" borderId="0" xfId="0" applyNumberFormat="1"/>
    <xf numFmtId="164" fontId="3" fillId="3" borderId="0" xfId="0" applyNumberFormat="1" applyFont="1" applyFill="1" applyAlignment="1">
      <alignment horizontal="left"/>
    </xf>
    <xf numFmtId="164" fontId="2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3" fillId="0" borderId="0" xfId="0" applyFont="1" applyFill="1" applyAlignment="1">
      <alignment horizontal="center"/>
    </xf>
    <xf numFmtId="164" fontId="3" fillId="0" borderId="0" xfId="0" applyNumberFormat="1" applyFont="1"/>
    <xf numFmtId="0" fontId="3" fillId="0" borderId="0" xfId="0" applyFont="1" applyFill="1" applyAlignment="1">
      <alignment horizontal="left"/>
    </xf>
    <xf numFmtId="47" fontId="3" fillId="0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4" fillId="4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1</xdr:col>
      <xdr:colOff>247650</xdr:colOff>
      <xdr:row>4</xdr:row>
      <xdr:rowOff>123825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0735925"/>
          <a:ext cx="6762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12</xdr:col>
      <xdr:colOff>142875</xdr:colOff>
      <xdr:row>8</xdr:row>
      <xdr:rowOff>47625</xdr:rowOff>
    </xdr:to>
    <xdr:sp macro="" textlink="">
      <xdr:nvSpPr>
        <xdr:cNvPr id="3" name="AutoShape 30"/>
        <xdr:cNvSpPr>
          <a:spLocks noChangeAspect="1" noChangeArrowheads="1" noTextEdit="1"/>
        </xdr:cNvSpPr>
      </xdr:nvSpPr>
      <xdr:spPr bwMode="auto">
        <a:xfrm>
          <a:off x="6048375" y="21212175"/>
          <a:ext cx="14192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1</xdr:col>
      <xdr:colOff>247650</xdr:colOff>
      <xdr:row>4</xdr:row>
      <xdr:rowOff>123825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00025"/>
          <a:ext cx="58102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12</xdr:col>
      <xdr:colOff>142875</xdr:colOff>
      <xdr:row>8</xdr:row>
      <xdr:rowOff>47625</xdr:rowOff>
    </xdr:to>
    <xdr:sp macro="" textlink="">
      <xdr:nvSpPr>
        <xdr:cNvPr id="3" name="AutoShape 30"/>
        <xdr:cNvSpPr>
          <a:spLocks noChangeAspect="1" noChangeArrowheads="1" noTextEdit="1"/>
        </xdr:cNvSpPr>
      </xdr:nvSpPr>
      <xdr:spPr bwMode="auto">
        <a:xfrm>
          <a:off x="6000750" y="676275"/>
          <a:ext cx="14478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47</xdr:row>
      <xdr:rowOff>9525</xdr:rowOff>
    </xdr:from>
    <xdr:to>
      <xdr:col>1</xdr:col>
      <xdr:colOff>247650</xdr:colOff>
      <xdr:row>50</xdr:row>
      <xdr:rowOff>123825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525"/>
          <a:ext cx="457200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C48"/>
  <sheetViews>
    <sheetView tabSelected="1" topLeftCell="A28" workbookViewId="0">
      <selection activeCell="A20" sqref="A20:A40"/>
    </sheetView>
  </sheetViews>
  <sheetFormatPr defaultRowHeight="15"/>
  <cols>
    <col min="1" max="1" width="7.7109375" customWidth="1"/>
    <col min="2" max="2" width="8.28515625" customWidth="1"/>
    <col min="3" max="3" width="7.42578125" customWidth="1"/>
    <col min="6" max="6" width="11.7109375" customWidth="1"/>
    <col min="8" max="8" width="8.28515625" customWidth="1"/>
    <col min="9" max="9" width="8.42578125" customWidth="1"/>
    <col min="11" max="11" width="10.42578125" customWidth="1"/>
  </cols>
  <sheetData>
    <row r="2" spans="1:17" s="1" customFormat="1" ht="12.7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17" s="1" customFormat="1" ht="12.7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</row>
    <row r="4" spans="1:17" s="1" customFormat="1" ht="12.7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</row>
    <row r="5" spans="1:17" s="2" customFormat="1" ht="12.7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</row>
    <row r="6" spans="1:17" s="1" customFormat="1" ht="12.7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</row>
    <row r="7" spans="1:17" s="4" customFormat="1" ht="12.75">
      <c r="A7" s="3"/>
      <c r="B7" s="3"/>
      <c r="C7" s="3"/>
      <c r="D7" s="3"/>
      <c r="E7" s="3"/>
      <c r="F7" s="3"/>
      <c r="G7" s="3"/>
      <c r="H7" s="3"/>
      <c r="I7" s="3"/>
    </row>
    <row r="8" spans="1:17" s="2" customFormat="1" ht="13.5" thickBot="1">
      <c r="A8" s="48" t="s">
        <v>16</v>
      </c>
      <c r="B8" s="48"/>
      <c r="C8" s="48"/>
      <c r="D8" s="48"/>
      <c r="E8" s="48"/>
      <c r="F8" s="48"/>
      <c r="G8" s="48"/>
      <c r="H8" s="48"/>
      <c r="I8" s="48"/>
      <c r="J8" s="48"/>
      <c r="N8" s="4"/>
    </row>
    <row r="9" spans="1:17" s="2" customFormat="1" ht="12.75">
      <c r="A9" s="5"/>
      <c r="B9" s="5"/>
      <c r="C9" s="5"/>
      <c r="D9" s="5"/>
      <c r="E9" s="5"/>
      <c r="F9" s="5"/>
      <c r="G9" s="5"/>
      <c r="H9" s="5"/>
      <c r="I9" s="5"/>
    </row>
    <row r="10" spans="1:17" s="1" customFormat="1" ht="12.75">
      <c r="A10" s="49" t="s">
        <v>17</v>
      </c>
      <c r="B10" s="49"/>
      <c r="C10" s="49"/>
      <c r="G10" s="50" t="s">
        <v>5</v>
      </c>
      <c r="H10" s="50"/>
      <c r="I10" s="50"/>
      <c r="J10" s="50"/>
      <c r="L10" s="6"/>
      <c r="N10" s="2"/>
    </row>
    <row r="11" spans="1:17" s="1" customFormat="1" ht="12.75">
      <c r="A11" s="7"/>
      <c r="B11" s="7"/>
      <c r="C11" s="7"/>
      <c r="G11" s="8"/>
      <c r="H11" s="8"/>
      <c r="I11" s="8"/>
      <c r="J11" s="8"/>
      <c r="L11" s="6"/>
      <c r="N11" s="2"/>
    </row>
    <row r="12" spans="1:17" s="2" customFormat="1" ht="15.75">
      <c r="A12" s="9" t="s">
        <v>6</v>
      </c>
      <c r="B12" s="9"/>
      <c r="C12" s="9"/>
      <c r="D12" s="10"/>
      <c r="E12" s="10"/>
      <c r="F12" s="11"/>
      <c r="G12" s="12"/>
      <c r="H12" s="12"/>
      <c r="I12" s="12"/>
      <c r="J12" s="12"/>
      <c r="M12" s="13"/>
      <c r="N12" s="13"/>
      <c r="O12" s="13"/>
      <c r="P12" s="14"/>
      <c r="Q12" s="14"/>
    </row>
    <row r="13" spans="1:17" s="2" customFormat="1" ht="15.75">
      <c r="A13" s="51" t="s">
        <v>7</v>
      </c>
      <c r="B13" s="51"/>
      <c r="C13" s="51"/>
      <c r="D13" s="51"/>
      <c r="E13" s="51"/>
      <c r="F13" s="11"/>
      <c r="G13" s="12"/>
      <c r="H13" s="12"/>
      <c r="I13" s="12"/>
      <c r="J13" s="12"/>
      <c r="M13" s="13"/>
      <c r="N13" s="13"/>
      <c r="O13" s="13"/>
      <c r="P13" s="14"/>
      <c r="Q13" s="14"/>
    </row>
    <row r="14" spans="1:17" s="2" customFormat="1" ht="15.75">
      <c r="A14" s="9" t="s">
        <v>18</v>
      </c>
      <c r="B14" s="9"/>
      <c r="C14" s="9"/>
      <c r="D14" s="10"/>
      <c r="E14" s="10"/>
      <c r="F14" s="11"/>
      <c r="G14" s="12"/>
      <c r="H14" s="12"/>
      <c r="I14" s="12"/>
      <c r="J14" s="12"/>
      <c r="M14" s="13"/>
      <c r="N14" s="13"/>
      <c r="O14" s="13"/>
      <c r="P14" s="14"/>
      <c r="Q14" s="14"/>
    </row>
    <row r="15" spans="1:17" s="2" customFormat="1" ht="12.75"/>
    <row r="16" spans="1:17" s="2" customFormat="1" ht="12.75">
      <c r="A16" s="50" t="s">
        <v>8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7" s="16" customFormat="1" ht="15.75">
      <c r="A17" s="52" t="s">
        <v>19</v>
      </c>
      <c r="B17" s="52"/>
      <c r="C17" s="52"/>
      <c r="D17" s="52"/>
      <c r="E17" s="52"/>
      <c r="F17" s="52"/>
      <c r="G17" s="52"/>
      <c r="H17" s="52"/>
      <c r="I17" s="52"/>
      <c r="J17" s="52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</row>
    <row r="18" spans="1:107" s="20" customFormat="1" ht="12.75">
      <c r="A18" s="17" t="s">
        <v>9</v>
      </c>
      <c r="B18" s="17" t="s">
        <v>10</v>
      </c>
      <c r="C18" s="17"/>
      <c r="D18" s="17" t="s">
        <v>11</v>
      </c>
      <c r="E18" s="17" t="s">
        <v>12</v>
      </c>
      <c r="F18" s="17"/>
      <c r="G18" s="17"/>
      <c r="H18" s="17"/>
      <c r="I18" s="17"/>
      <c r="J18" s="18" t="s">
        <v>13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</row>
    <row r="20" spans="1:107" s="2" customFormat="1" ht="12.75">
      <c r="A20" s="21">
        <v>1</v>
      </c>
      <c r="B20" s="21">
        <v>245</v>
      </c>
      <c r="C20" s="21" t="s">
        <v>14</v>
      </c>
      <c r="D20" s="21"/>
      <c r="E20" s="44" t="s">
        <v>120</v>
      </c>
      <c r="F20" s="44"/>
      <c r="G20" s="45" t="s">
        <v>43</v>
      </c>
      <c r="H20" s="45"/>
      <c r="I20" s="22">
        <v>2.373425925925926E-2</v>
      </c>
      <c r="J20" s="23">
        <v>1.4583333333333301E-2</v>
      </c>
      <c r="K20" s="24">
        <f t="shared" ref="K20:K40" si="0">I20-J20</f>
        <v>9.1509259259259599E-3</v>
      </c>
      <c r="L20" s="35"/>
    </row>
    <row r="21" spans="1:107" s="27" customFormat="1" ht="12.75">
      <c r="A21" s="21">
        <v>2</v>
      </c>
      <c r="B21" s="21">
        <v>230</v>
      </c>
      <c r="C21" s="21" t="s">
        <v>14</v>
      </c>
      <c r="D21" s="21">
        <v>19780107</v>
      </c>
      <c r="E21" s="44" t="s">
        <v>25</v>
      </c>
      <c r="F21" s="44"/>
      <c r="G21" s="45" t="s">
        <v>15</v>
      </c>
      <c r="H21" s="45"/>
      <c r="I21" s="22">
        <v>1.9406597222222221E-2</v>
      </c>
      <c r="J21" s="23">
        <v>9.7222222222222206E-3</v>
      </c>
      <c r="K21" s="24">
        <f t="shared" si="0"/>
        <v>9.6843750000000003E-3</v>
      </c>
      <c r="L21" s="35"/>
      <c r="M21" s="2"/>
    </row>
    <row r="22" spans="1:107" s="1" customFormat="1" ht="12.75">
      <c r="A22" s="21">
        <v>3</v>
      </c>
      <c r="B22" s="21">
        <v>244</v>
      </c>
      <c r="C22" s="21" t="s">
        <v>14</v>
      </c>
      <c r="D22" s="21"/>
      <c r="E22" s="44" t="s">
        <v>39</v>
      </c>
      <c r="F22" s="44"/>
      <c r="G22" s="45" t="s">
        <v>43</v>
      </c>
      <c r="H22" s="45"/>
      <c r="I22" s="22">
        <v>2.3612962962962964E-2</v>
      </c>
      <c r="J22" s="23">
        <v>1.38888888888888E-2</v>
      </c>
      <c r="K22" s="24">
        <f t="shared" si="0"/>
        <v>9.7240740740741644E-3</v>
      </c>
      <c r="L22" s="35"/>
    </row>
    <row r="23" spans="1:107" s="1" customFormat="1" ht="12.75">
      <c r="A23" s="21">
        <v>4</v>
      </c>
      <c r="B23" s="21">
        <v>35</v>
      </c>
      <c r="C23" s="21" t="s">
        <v>14</v>
      </c>
      <c r="D23" s="21">
        <v>19860719</v>
      </c>
      <c r="E23" s="30" t="s">
        <v>31</v>
      </c>
      <c r="F23" s="30"/>
      <c r="G23" s="45" t="s">
        <v>15</v>
      </c>
      <c r="H23" s="45"/>
      <c r="I23" s="22">
        <v>1.1855208333333334E-2</v>
      </c>
      <c r="J23" s="23">
        <v>2.0833333333333298E-3</v>
      </c>
      <c r="K23" s="24">
        <f t="shared" si="0"/>
        <v>9.7718750000000045E-3</v>
      </c>
      <c r="L23" s="35"/>
      <c r="M23" s="2"/>
    </row>
    <row r="24" spans="1:107" s="2" customFormat="1">
      <c r="A24" s="21">
        <v>5</v>
      </c>
      <c r="B24" s="21">
        <v>250</v>
      </c>
      <c r="C24" s="21" t="s">
        <v>14</v>
      </c>
      <c r="D24" s="21">
        <v>1992</v>
      </c>
      <c r="E24" t="s">
        <v>49</v>
      </c>
      <c r="F24"/>
      <c r="G24" s="45" t="s">
        <v>15</v>
      </c>
      <c r="H24" s="45"/>
      <c r="I24" s="22">
        <v>1.4300925925925925E-2</v>
      </c>
      <c r="J24" s="23">
        <v>4.1666666666666597E-3</v>
      </c>
      <c r="K24" s="24">
        <f t="shared" si="0"/>
        <v>1.0134259259259266E-2</v>
      </c>
      <c r="L24" s="35"/>
    </row>
    <row r="25" spans="1:107" s="2" customFormat="1" ht="12.75">
      <c r="A25" s="21">
        <v>6</v>
      </c>
      <c r="B25" s="21">
        <v>105</v>
      </c>
      <c r="C25" s="21" t="s">
        <v>14</v>
      </c>
      <c r="D25" s="21">
        <v>19580301</v>
      </c>
      <c r="E25" s="44" t="s">
        <v>24</v>
      </c>
      <c r="F25" s="44"/>
      <c r="G25" s="45" t="s">
        <v>15</v>
      </c>
      <c r="H25" s="45"/>
      <c r="I25" s="22">
        <v>1.7813657407407407E-2</v>
      </c>
      <c r="J25" s="23">
        <v>7.63888888888888E-3</v>
      </c>
      <c r="K25" s="24">
        <f t="shared" si="0"/>
        <v>1.0174768518518527E-2</v>
      </c>
      <c r="L25" s="35"/>
    </row>
    <row r="26" spans="1:107" s="2" customFormat="1" ht="12.75">
      <c r="A26" s="21">
        <v>7</v>
      </c>
      <c r="B26" s="21">
        <v>241</v>
      </c>
      <c r="C26" s="21" t="s">
        <v>14</v>
      </c>
      <c r="D26" s="21"/>
      <c r="E26" s="30" t="s">
        <v>40</v>
      </c>
      <c r="F26" s="30"/>
      <c r="G26" s="45" t="s">
        <v>43</v>
      </c>
      <c r="H26" s="45"/>
      <c r="I26" s="22">
        <v>2.3390277777777777E-2</v>
      </c>
      <c r="J26" s="23">
        <v>1.3194444444444399E-2</v>
      </c>
      <c r="K26" s="24">
        <f t="shared" si="0"/>
        <v>1.0195833333333378E-2</v>
      </c>
      <c r="L26" s="35"/>
    </row>
    <row r="27" spans="1:107" s="2" customFormat="1" ht="12.75">
      <c r="A27" s="21">
        <v>8</v>
      </c>
      <c r="B27" s="21">
        <v>135</v>
      </c>
      <c r="C27" s="21" t="s">
        <v>14</v>
      </c>
      <c r="D27" s="21">
        <v>19790822</v>
      </c>
      <c r="E27" s="44" t="s">
        <v>30</v>
      </c>
      <c r="F27" s="44"/>
      <c r="G27" s="45" t="s">
        <v>15</v>
      </c>
      <c r="H27" s="45"/>
      <c r="I27" s="22">
        <v>1.5185185185185185E-2</v>
      </c>
      <c r="J27" s="23">
        <v>4.8611111111111103E-3</v>
      </c>
      <c r="K27" s="24">
        <f t="shared" si="0"/>
        <v>1.0324074074074076E-2</v>
      </c>
      <c r="L27" s="35"/>
      <c r="M27" s="27"/>
    </row>
    <row r="28" spans="1:107" s="2" customFormat="1" ht="12.75">
      <c r="A28" s="21">
        <v>9</v>
      </c>
      <c r="B28" s="21">
        <v>138</v>
      </c>
      <c r="C28" s="21" t="s">
        <v>14</v>
      </c>
      <c r="D28" s="21">
        <v>19690821</v>
      </c>
      <c r="E28" s="44" t="s">
        <v>28</v>
      </c>
      <c r="F28" s="44"/>
      <c r="G28" s="45" t="s">
        <v>15</v>
      </c>
      <c r="H28" s="45"/>
      <c r="I28" s="22">
        <v>1.6660995370370368E-2</v>
      </c>
      <c r="J28" s="23">
        <v>6.2500000000000003E-3</v>
      </c>
      <c r="K28" s="24">
        <f t="shared" si="0"/>
        <v>1.0410995370370367E-2</v>
      </c>
      <c r="L28" s="35"/>
    </row>
    <row r="29" spans="1:107" s="2" customFormat="1" ht="12.75">
      <c r="A29" s="21">
        <v>10</v>
      </c>
      <c r="B29" s="21">
        <v>246</v>
      </c>
      <c r="C29" s="21" t="s">
        <v>14</v>
      </c>
      <c r="D29" s="21"/>
      <c r="E29" s="44" t="s">
        <v>45</v>
      </c>
      <c r="F29" s="44"/>
      <c r="G29" s="45" t="s">
        <v>48</v>
      </c>
      <c r="H29" s="45"/>
      <c r="I29" s="22">
        <v>2.575138888888889E-2</v>
      </c>
      <c r="J29" s="23">
        <v>1.5277777777777699E-2</v>
      </c>
      <c r="K29" s="24">
        <f t="shared" si="0"/>
        <v>1.047361111111119E-2</v>
      </c>
      <c r="L29" s="35"/>
      <c r="M29" s="27"/>
    </row>
    <row r="30" spans="1:107" s="27" customFormat="1" ht="12.75">
      <c r="A30" s="21">
        <v>11</v>
      </c>
      <c r="B30" s="21">
        <v>136</v>
      </c>
      <c r="C30" s="21" t="s">
        <v>14</v>
      </c>
      <c r="D30" s="21">
        <v>19850928</v>
      </c>
      <c r="E30" s="44" t="s">
        <v>33</v>
      </c>
      <c r="F30" s="44"/>
      <c r="G30" s="45" t="s">
        <v>15</v>
      </c>
      <c r="H30" s="45"/>
      <c r="I30" s="22">
        <v>1.6046180555555557E-2</v>
      </c>
      <c r="J30" s="23">
        <v>5.5555555555555497E-3</v>
      </c>
      <c r="K30" s="24">
        <f t="shared" si="0"/>
        <v>1.0490625000000007E-2</v>
      </c>
      <c r="L30" s="35"/>
    </row>
    <row r="31" spans="1:107" s="4" customFormat="1" ht="12.75">
      <c r="A31" s="21">
        <v>12</v>
      </c>
      <c r="B31" s="21">
        <v>71</v>
      </c>
      <c r="C31" s="21" t="s">
        <v>14</v>
      </c>
      <c r="D31" s="21">
        <v>19830301</v>
      </c>
      <c r="E31" s="44" t="s">
        <v>34</v>
      </c>
      <c r="F31" s="44"/>
      <c r="G31" s="45" t="s">
        <v>15</v>
      </c>
      <c r="H31" s="45"/>
      <c r="I31" s="22">
        <v>1.3282407407407408E-2</v>
      </c>
      <c r="J31" s="23">
        <v>2.7777777777777701E-3</v>
      </c>
      <c r="K31" s="24">
        <f t="shared" si="0"/>
        <v>1.0504629629629638E-2</v>
      </c>
      <c r="L31" s="35"/>
    </row>
    <row r="32" spans="1:107" s="4" customFormat="1" ht="12.75">
      <c r="A32" s="21">
        <v>13</v>
      </c>
      <c r="B32" s="21">
        <v>141</v>
      </c>
      <c r="C32" s="21" t="s">
        <v>14</v>
      </c>
      <c r="D32" s="21">
        <v>19711228</v>
      </c>
      <c r="E32" s="44" t="s">
        <v>32</v>
      </c>
      <c r="F32" s="44"/>
      <c r="G32" s="45" t="s">
        <v>15</v>
      </c>
      <c r="H32" s="45"/>
      <c r="I32" s="22">
        <v>1.7458564814814816E-2</v>
      </c>
      <c r="J32" s="23">
        <v>6.9444444444444397E-3</v>
      </c>
      <c r="K32" s="24">
        <f t="shared" si="0"/>
        <v>1.0514120370370375E-2</v>
      </c>
      <c r="L32" s="35"/>
    </row>
    <row r="33" spans="1:107" s="29" customFormat="1" ht="12.75">
      <c r="A33" s="21">
        <v>14</v>
      </c>
      <c r="B33" s="21">
        <v>220</v>
      </c>
      <c r="C33" s="21" t="s">
        <v>14</v>
      </c>
      <c r="D33" s="21">
        <v>19861030</v>
      </c>
      <c r="E33" s="44" t="s">
        <v>23</v>
      </c>
      <c r="F33" s="44"/>
      <c r="G33" s="45" t="s">
        <v>15</v>
      </c>
      <c r="H33" s="45"/>
      <c r="I33" s="22">
        <v>1.9575925925925927E-2</v>
      </c>
      <c r="J33" s="23">
        <v>9.02777777777777E-3</v>
      </c>
      <c r="K33" s="24">
        <f t="shared" si="0"/>
        <v>1.0548148148148157E-2</v>
      </c>
      <c r="L33" s="35"/>
      <c r="M33" s="2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</row>
    <row r="34" spans="1:107" s="4" customFormat="1" ht="12.75">
      <c r="A34" s="21">
        <v>15</v>
      </c>
      <c r="B34" s="21">
        <v>239</v>
      </c>
      <c r="C34" s="21" t="s">
        <v>14</v>
      </c>
      <c r="D34" s="21"/>
      <c r="E34" s="44" t="s">
        <v>41</v>
      </c>
      <c r="F34" s="44"/>
      <c r="G34" s="45" t="s">
        <v>43</v>
      </c>
      <c r="H34" s="45"/>
      <c r="I34" s="22">
        <v>2.2401041666666666E-2</v>
      </c>
      <c r="J34" s="23">
        <v>1.18055555555555E-2</v>
      </c>
      <c r="K34" s="24">
        <f t="shared" si="0"/>
        <v>1.0595486111111167E-2</v>
      </c>
      <c r="L34" s="35"/>
    </row>
    <row r="35" spans="1:107" s="31" customFormat="1" ht="12.75">
      <c r="A35" s="21">
        <v>16</v>
      </c>
      <c r="B35" s="21">
        <v>235</v>
      </c>
      <c r="C35" s="21" t="s">
        <v>14</v>
      </c>
      <c r="D35" s="21">
        <v>19450109</v>
      </c>
      <c r="E35" s="44" t="s">
        <v>26</v>
      </c>
      <c r="F35" s="44"/>
      <c r="G35" s="45" t="s">
        <v>15</v>
      </c>
      <c r="H35" s="45"/>
      <c r="I35" s="22">
        <v>2.1100694444444446E-2</v>
      </c>
      <c r="J35" s="23">
        <v>1.0416666666666701E-2</v>
      </c>
      <c r="K35" s="24">
        <f t="shared" si="0"/>
        <v>1.0684027777777745E-2</v>
      </c>
      <c r="L35" s="35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</row>
    <row r="36" spans="1:107" s="1" customFormat="1" ht="12.75">
      <c r="A36" s="21">
        <v>17</v>
      </c>
      <c r="B36" s="21">
        <v>240</v>
      </c>
      <c r="C36" s="21" t="s">
        <v>14</v>
      </c>
      <c r="D36" s="21"/>
      <c r="E36" s="44" t="s">
        <v>46</v>
      </c>
      <c r="F36" s="44"/>
      <c r="G36" s="45" t="s">
        <v>48</v>
      </c>
      <c r="H36" s="45"/>
      <c r="I36" s="22">
        <v>2.3229398148148148E-2</v>
      </c>
      <c r="J36" s="23">
        <v>1.2500000000000001E-2</v>
      </c>
      <c r="K36" s="24">
        <f t="shared" si="0"/>
        <v>1.0729398148148148E-2</v>
      </c>
      <c r="L36" s="35"/>
    </row>
    <row r="37" spans="1:107" s="27" customFormat="1" ht="12.75">
      <c r="A37" s="21">
        <v>18</v>
      </c>
      <c r="B37" s="21">
        <v>200</v>
      </c>
      <c r="C37" s="21" t="s">
        <v>14</v>
      </c>
      <c r="D37" s="21">
        <v>19920126</v>
      </c>
      <c r="E37" s="44" t="s">
        <v>22</v>
      </c>
      <c r="F37" s="44"/>
      <c r="G37" s="45" t="s">
        <v>15</v>
      </c>
      <c r="H37" s="45"/>
      <c r="I37" s="22">
        <v>1.925E-2</v>
      </c>
      <c r="J37" s="23">
        <v>8.3333333333333297E-3</v>
      </c>
      <c r="K37" s="26">
        <f t="shared" si="0"/>
        <v>1.091666666666667E-2</v>
      </c>
      <c r="L37" s="35"/>
    </row>
    <row r="38" spans="1:107" s="16" customFormat="1" ht="12.75">
      <c r="A38" s="21">
        <v>19</v>
      </c>
      <c r="B38" s="21">
        <v>32</v>
      </c>
      <c r="C38" s="21" t="s">
        <v>14</v>
      </c>
      <c r="D38" s="21">
        <v>1968</v>
      </c>
      <c r="E38" s="44" t="s">
        <v>20</v>
      </c>
      <c r="F38" s="44"/>
      <c r="G38" s="45" t="s">
        <v>21</v>
      </c>
      <c r="H38" s="45"/>
      <c r="I38" s="22">
        <v>1.1947800925925926E-2</v>
      </c>
      <c r="J38" s="23">
        <v>6.9444444444444447E-4</v>
      </c>
      <c r="K38" s="24">
        <f t="shared" si="0"/>
        <v>1.1253356481481482E-2</v>
      </c>
      <c r="L38" s="2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1:107" s="1" customFormat="1" ht="12.75">
      <c r="A39" s="21">
        <v>20</v>
      </c>
      <c r="B39" s="21">
        <v>248</v>
      </c>
      <c r="C39" s="21" t="s">
        <v>14</v>
      </c>
      <c r="D39" s="21"/>
      <c r="E39" s="44" t="s">
        <v>47</v>
      </c>
      <c r="F39" s="44"/>
      <c r="G39" s="45" t="s">
        <v>48</v>
      </c>
      <c r="H39" s="45"/>
      <c r="I39" s="22">
        <v>2.7652314814814814E-2</v>
      </c>
      <c r="J39" s="23">
        <v>1.59722222222222E-2</v>
      </c>
      <c r="K39" s="24">
        <f t="shared" si="0"/>
        <v>1.1680092592592613E-2</v>
      </c>
      <c r="L39" s="35"/>
    </row>
    <row r="40" spans="1:107" s="1" customFormat="1" ht="12.75">
      <c r="A40" s="21">
        <v>21</v>
      </c>
      <c r="B40" s="21">
        <v>34</v>
      </c>
      <c r="C40" s="21" t="s">
        <v>14</v>
      </c>
      <c r="D40" s="21">
        <v>19460617</v>
      </c>
      <c r="E40" s="44" t="s">
        <v>37</v>
      </c>
      <c r="F40" s="44"/>
      <c r="G40" s="45" t="s">
        <v>15</v>
      </c>
      <c r="H40" s="45"/>
      <c r="I40" s="22">
        <v>1.4954166666666666E-2</v>
      </c>
      <c r="J40" s="23">
        <v>1.3888888888888889E-3</v>
      </c>
      <c r="K40" s="24">
        <f t="shared" si="0"/>
        <v>1.3565277777777777E-2</v>
      </c>
      <c r="L40" s="35"/>
    </row>
    <row r="48" spans="1:107" s="2" customFormat="1" ht="12.75">
      <c r="A48" s="21">
        <v>24</v>
      </c>
      <c r="B48" s="21">
        <v>249</v>
      </c>
      <c r="C48" s="21" t="s">
        <v>14</v>
      </c>
      <c r="D48" s="21">
        <v>19820622</v>
      </c>
      <c r="E48" s="30" t="s">
        <v>38</v>
      </c>
      <c r="F48" s="30"/>
      <c r="G48" s="45" t="s">
        <v>15</v>
      </c>
      <c r="H48" s="45"/>
      <c r="I48" s="22">
        <v>2.7976388888888887E-2</v>
      </c>
      <c r="J48" s="23">
        <v>1.6666666666666601E-2</v>
      </c>
      <c r="K48" s="24">
        <f t="shared" ref="K48" si="1">I48-J48</f>
        <v>1.1309722222222287E-2</v>
      </c>
      <c r="L48" s="35"/>
    </row>
  </sheetData>
  <mergeCells count="51">
    <mergeCell ref="E20:F20"/>
    <mergeCell ref="G20:H20"/>
    <mergeCell ref="E29:F29"/>
    <mergeCell ref="G29:H29"/>
    <mergeCell ref="G48:H48"/>
    <mergeCell ref="E22:F22"/>
    <mergeCell ref="G22:H22"/>
    <mergeCell ref="G26:H26"/>
    <mergeCell ref="E39:F39"/>
    <mergeCell ref="G39:H39"/>
    <mergeCell ref="E21:F21"/>
    <mergeCell ref="G21:H21"/>
    <mergeCell ref="E35:F35"/>
    <mergeCell ref="G35:H35"/>
    <mergeCell ref="E37:F37"/>
    <mergeCell ref="G37:H37"/>
    <mergeCell ref="E33:F33"/>
    <mergeCell ref="G33:H33"/>
    <mergeCell ref="E36:F36"/>
    <mergeCell ref="G36:H36"/>
    <mergeCell ref="E27:F27"/>
    <mergeCell ref="G27:H27"/>
    <mergeCell ref="G23:H23"/>
    <mergeCell ref="E25:F25"/>
    <mergeCell ref="E34:F34"/>
    <mergeCell ref="G34:H34"/>
    <mergeCell ref="G25:H25"/>
    <mergeCell ref="E40:F40"/>
    <mergeCell ref="G40:H40"/>
    <mergeCell ref="E32:F32"/>
    <mergeCell ref="G32:H32"/>
    <mergeCell ref="E30:F30"/>
    <mergeCell ref="G30:H30"/>
    <mergeCell ref="E31:F31"/>
    <mergeCell ref="G31:H31"/>
    <mergeCell ref="E38:F38"/>
    <mergeCell ref="G38:H38"/>
    <mergeCell ref="A2:J2"/>
    <mergeCell ref="A3:J3"/>
    <mergeCell ref="A4:J4"/>
    <mergeCell ref="A5:J5"/>
    <mergeCell ref="A6:J6"/>
    <mergeCell ref="A8:J8"/>
    <mergeCell ref="A10:C10"/>
    <mergeCell ref="G10:J10"/>
    <mergeCell ref="A13:E13"/>
    <mergeCell ref="A16:J16"/>
    <mergeCell ref="A17:J17"/>
    <mergeCell ref="E28:F28"/>
    <mergeCell ref="G28:H28"/>
    <mergeCell ref="G24:H2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DC119"/>
  <sheetViews>
    <sheetView topLeftCell="A17" workbookViewId="0">
      <selection activeCell="M30" sqref="M30"/>
    </sheetView>
  </sheetViews>
  <sheetFormatPr defaultRowHeight="15"/>
  <cols>
    <col min="1" max="1" width="7.7109375" customWidth="1"/>
    <col min="2" max="2" width="8.28515625" customWidth="1"/>
    <col min="3" max="3" width="7.42578125" customWidth="1"/>
    <col min="6" max="6" width="11.7109375" customWidth="1"/>
    <col min="11" max="11" width="10.42578125" customWidth="1"/>
  </cols>
  <sheetData>
    <row r="2" spans="1:17" s="1" customFormat="1" ht="12.7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17" s="1" customFormat="1" ht="12.7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</row>
    <row r="4" spans="1:17" s="1" customFormat="1" ht="12.7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</row>
    <row r="5" spans="1:17" s="2" customFormat="1" ht="12.7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</row>
    <row r="6" spans="1:17" s="1" customFormat="1" ht="12.7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</row>
    <row r="7" spans="1:17" s="4" customFormat="1" ht="12.75">
      <c r="A7" s="3"/>
      <c r="B7" s="3"/>
      <c r="C7" s="3"/>
      <c r="D7" s="3"/>
      <c r="E7" s="3"/>
      <c r="F7" s="3"/>
      <c r="G7" s="3"/>
      <c r="H7" s="3"/>
      <c r="I7" s="3"/>
    </row>
    <row r="8" spans="1:17" s="2" customFormat="1" ht="13.5" thickBot="1">
      <c r="A8" s="48" t="s">
        <v>16</v>
      </c>
      <c r="B8" s="48"/>
      <c r="C8" s="48"/>
      <c r="D8" s="48"/>
      <c r="E8" s="48"/>
      <c r="F8" s="48"/>
      <c r="G8" s="48"/>
      <c r="H8" s="48"/>
      <c r="I8" s="48"/>
      <c r="J8" s="48"/>
      <c r="N8" s="4"/>
    </row>
    <row r="9" spans="1:17" s="2" customFormat="1" ht="12.75">
      <c r="A9" s="5"/>
      <c r="B9" s="5"/>
      <c r="C9" s="5"/>
      <c r="D9" s="5"/>
      <c r="E9" s="5"/>
      <c r="F9" s="5"/>
      <c r="G9" s="5"/>
      <c r="H9" s="5"/>
      <c r="I9" s="5"/>
    </row>
    <row r="10" spans="1:17" s="1" customFormat="1" ht="12.75">
      <c r="A10" s="49" t="s">
        <v>17</v>
      </c>
      <c r="B10" s="49"/>
      <c r="C10" s="49"/>
      <c r="G10" s="50" t="s">
        <v>5</v>
      </c>
      <c r="H10" s="50"/>
      <c r="I10" s="50"/>
      <c r="J10" s="50"/>
      <c r="L10" s="6"/>
      <c r="N10" s="2"/>
    </row>
    <row r="11" spans="1:17" s="1" customFormat="1" ht="12.75">
      <c r="A11" s="7"/>
      <c r="B11" s="7"/>
      <c r="C11" s="7"/>
      <c r="G11" s="8"/>
      <c r="H11" s="8"/>
      <c r="I11" s="8"/>
      <c r="J11" s="8"/>
      <c r="L11" s="6"/>
      <c r="N11" s="2"/>
    </row>
    <row r="12" spans="1:17" s="2" customFormat="1" ht="15.75">
      <c r="A12" s="9" t="s">
        <v>6</v>
      </c>
      <c r="B12" s="9"/>
      <c r="C12" s="9"/>
      <c r="D12" s="10"/>
      <c r="E12" s="10"/>
      <c r="F12" s="11"/>
      <c r="G12" s="12"/>
      <c r="H12" s="12"/>
      <c r="I12" s="12"/>
      <c r="J12" s="12"/>
      <c r="M12" s="13"/>
      <c r="N12" s="13"/>
      <c r="O12" s="13"/>
      <c r="P12" s="14"/>
      <c r="Q12" s="14"/>
    </row>
    <row r="13" spans="1:17" s="2" customFormat="1" ht="15.75">
      <c r="A13" s="51" t="s">
        <v>7</v>
      </c>
      <c r="B13" s="51"/>
      <c r="C13" s="51"/>
      <c r="D13" s="51"/>
      <c r="E13" s="51"/>
      <c r="F13" s="11"/>
      <c r="G13" s="12"/>
      <c r="H13" s="12"/>
      <c r="I13" s="12"/>
      <c r="J13" s="12"/>
      <c r="M13" s="13"/>
      <c r="N13" s="13"/>
      <c r="O13" s="13"/>
      <c r="P13" s="14"/>
      <c r="Q13" s="14"/>
    </row>
    <row r="14" spans="1:17" s="2" customFormat="1" ht="15.75">
      <c r="A14" s="9" t="s">
        <v>18</v>
      </c>
      <c r="B14" s="9"/>
      <c r="C14" s="9"/>
      <c r="D14" s="10"/>
      <c r="E14" s="10"/>
      <c r="F14" s="11"/>
      <c r="G14" s="12"/>
      <c r="H14" s="12"/>
      <c r="I14" s="12"/>
      <c r="J14" s="12"/>
      <c r="M14" s="13"/>
      <c r="N14" s="13"/>
      <c r="O14" s="13"/>
      <c r="P14" s="14"/>
      <c r="Q14" s="14"/>
    </row>
    <row r="15" spans="1:17" s="2" customFormat="1" ht="12.75"/>
    <row r="16" spans="1:17" s="2" customFormat="1" ht="12.75">
      <c r="A16" s="50" t="s">
        <v>8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7" s="16" customFormat="1" ht="15.75">
      <c r="A17" s="52" t="s">
        <v>19</v>
      </c>
      <c r="B17" s="52"/>
      <c r="C17" s="52"/>
      <c r="D17" s="52"/>
      <c r="E17" s="52"/>
      <c r="F17" s="52"/>
      <c r="G17" s="52"/>
      <c r="H17" s="52"/>
      <c r="I17" s="52"/>
      <c r="J17" s="52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</row>
    <row r="18" spans="1:107" s="20" customFormat="1" ht="12.75">
      <c r="A18" s="17" t="s">
        <v>9</v>
      </c>
      <c r="B18" s="17" t="s">
        <v>10</v>
      </c>
      <c r="C18" s="17"/>
      <c r="D18" s="17" t="s">
        <v>11</v>
      </c>
      <c r="E18" s="17" t="s">
        <v>12</v>
      </c>
      <c r="F18" s="17"/>
      <c r="G18" s="17"/>
      <c r="H18" s="17"/>
      <c r="I18" s="17"/>
      <c r="J18" s="18" t="s">
        <v>13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</row>
    <row r="20" spans="1:107" s="16" customFormat="1" ht="12.75">
      <c r="A20" s="21">
        <v>7</v>
      </c>
      <c r="B20" s="21">
        <v>135</v>
      </c>
      <c r="C20" s="21" t="s">
        <v>14</v>
      </c>
      <c r="D20" s="21">
        <v>19790822</v>
      </c>
      <c r="E20" s="32" t="s">
        <v>30</v>
      </c>
      <c r="F20" s="32"/>
      <c r="G20" s="32" t="s">
        <v>15</v>
      </c>
      <c r="H20" s="32"/>
      <c r="I20" s="34"/>
      <c r="J20" s="23">
        <v>4.8611111111111103E-3</v>
      </c>
      <c r="K20" s="24">
        <f t="shared" ref="K20:K27" si="0">I20-J20</f>
        <v>-4.8611111111111103E-3</v>
      </c>
      <c r="L20" s="2"/>
      <c r="M20" s="27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</row>
    <row r="21" spans="1:107" s="1" customFormat="1" ht="12.75">
      <c r="A21" s="21">
        <v>1</v>
      </c>
      <c r="B21" s="21">
        <v>32</v>
      </c>
      <c r="C21" s="21" t="s">
        <v>14</v>
      </c>
      <c r="D21" s="21">
        <v>1968</v>
      </c>
      <c r="E21" s="32" t="s">
        <v>20</v>
      </c>
      <c r="F21" s="32"/>
      <c r="G21" s="32" t="s">
        <v>21</v>
      </c>
      <c r="H21" s="32"/>
      <c r="I21" s="34"/>
      <c r="J21" s="23">
        <v>6.9444444444444447E-4</v>
      </c>
      <c r="K21" s="24">
        <f t="shared" si="0"/>
        <v>-6.9444444444444447E-4</v>
      </c>
      <c r="L21" s="2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</row>
    <row r="22" spans="1:107" s="1" customFormat="1" ht="12.75">
      <c r="A22" s="21">
        <v>3</v>
      </c>
      <c r="B22" s="21">
        <v>35</v>
      </c>
      <c r="C22" s="21" t="s">
        <v>14</v>
      </c>
      <c r="D22" s="21">
        <v>19860719</v>
      </c>
      <c r="E22" s="30" t="s">
        <v>31</v>
      </c>
      <c r="F22" s="30"/>
      <c r="G22" s="32" t="s">
        <v>15</v>
      </c>
      <c r="H22" s="32"/>
      <c r="I22" s="34"/>
      <c r="J22" s="23">
        <v>2.0833333333333298E-3</v>
      </c>
      <c r="K22" s="24">
        <f t="shared" si="0"/>
        <v>-2.0833333333333298E-3</v>
      </c>
      <c r="L22" s="35"/>
      <c r="M22" s="2"/>
    </row>
    <row r="23" spans="1:107" s="4" customFormat="1" ht="12.75">
      <c r="A23" s="21">
        <v>8</v>
      </c>
      <c r="B23" s="21">
        <v>136</v>
      </c>
      <c r="C23" s="21" t="s">
        <v>14</v>
      </c>
      <c r="D23" s="21">
        <v>19850928</v>
      </c>
      <c r="E23" s="32" t="s">
        <v>33</v>
      </c>
      <c r="F23" s="32"/>
      <c r="G23" s="32" t="s">
        <v>15</v>
      </c>
      <c r="H23" s="32"/>
      <c r="I23" s="34"/>
      <c r="J23" s="23">
        <v>5.5555555555555497E-3</v>
      </c>
      <c r="K23" s="24">
        <f t="shared" si="0"/>
        <v>-5.5555555555555497E-3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</row>
    <row r="24" spans="1:107" s="16" customFormat="1" ht="12.75">
      <c r="A24" s="21">
        <v>4</v>
      </c>
      <c r="B24" s="21">
        <v>71</v>
      </c>
      <c r="C24" s="21" t="s">
        <v>14</v>
      </c>
      <c r="D24" s="21">
        <v>19830301</v>
      </c>
      <c r="E24" s="32" t="s">
        <v>34</v>
      </c>
      <c r="F24" s="32"/>
      <c r="G24" s="32" t="s">
        <v>15</v>
      </c>
      <c r="H24" s="32"/>
      <c r="I24" s="34"/>
      <c r="J24" s="23">
        <v>2.7777777777777701E-3</v>
      </c>
      <c r="K24" s="24">
        <f t="shared" si="0"/>
        <v>-2.7777777777777701E-3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</row>
    <row r="25" spans="1:107" s="2" customFormat="1" ht="12.75">
      <c r="A25" s="21">
        <v>2</v>
      </c>
      <c r="B25" s="21">
        <v>34</v>
      </c>
      <c r="C25" s="21" t="s">
        <v>14</v>
      </c>
      <c r="D25" s="21">
        <v>19460617</v>
      </c>
      <c r="E25" s="32" t="s">
        <v>37</v>
      </c>
      <c r="F25" s="32"/>
      <c r="G25" s="32" t="s">
        <v>15</v>
      </c>
      <c r="H25" s="32"/>
      <c r="I25" s="34"/>
      <c r="J25" s="23">
        <v>1.3888888888888889E-3</v>
      </c>
      <c r="K25" s="24">
        <f t="shared" si="0"/>
        <v>-1.3888888888888889E-3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</row>
    <row r="26" spans="1:107" s="2" customFormat="1" ht="12.75">
      <c r="A26" s="21">
        <v>5</v>
      </c>
      <c r="B26" s="21">
        <v>105</v>
      </c>
      <c r="C26" s="21" t="s">
        <v>14</v>
      </c>
      <c r="D26" s="21">
        <v>19580301</v>
      </c>
      <c r="E26" s="32" t="s">
        <v>24</v>
      </c>
      <c r="F26" s="32"/>
      <c r="G26" s="32" t="s">
        <v>15</v>
      </c>
      <c r="H26" s="32"/>
      <c r="I26" s="34"/>
      <c r="J26" s="23">
        <v>3.4722222222222199E-3</v>
      </c>
      <c r="K26" s="24">
        <f t="shared" si="0"/>
        <v>-3.4722222222222199E-3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</row>
    <row r="27" spans="1:107" s="27" customFormat="1" ht="12.75">
      <c r="A27" s="21">
        <v>6</v>
      </c>
      <c r="B27" s="21">
        <v>114</v>
      </c>
      <c r="C27" s="21" t="s">
        <v>14</v>
      </c>
      <c r="D27" s="21">
        <v>19820430</v>
      </c>
      <c r="E27" s="30" t="s">
        <v>29</v>
      </c>
      <c r="F27" s="30"/>
      <c r="G27" s="32" t="s">
        <v>15</v>
      </c>
      <c r="H27" s="32"/>
      <c r="I27" s="34"/>
      <c r="J27" s="23">
        <v>4.1666666666666597E-3</v>
      </c>
      <c r="K27" s="24">
        <f t="shared" si="0"/>
        <v>-4.1666666666666597E-3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</row>
    <row r="28" spans="1:107" s="2" customFormat="1" ht="12.75">
      <c r="A28" s="21">
        <v>9</v>
      </c>
      <c r="B28" s="21">
        <v>138</v>
      </c>
      <c r="C28" s="21" t="s">
        <v>14</v>
      </c>
      <c r="D28" s="21">
        <v>19690821</v>
      </c>
      <c r="E28" s="44" t="s">
        <v>28</v>
      </c>
      <c r="F28" s="44"/>
      <c r="G28" s="45" t="s">
        <v>15</v>
      </c>
      <c r="H28" s="45"/>
      <c r="I28" s="34"/>
      <c r="J28" s="23">
        <v>6.2500000000000003E-3</v>
      </c>
      <c r="K28" s="24">
        <f t="shared" ref="K28:K44" si="1">I28-J28</f>
        <v>-6.2500000000000003E-3</v>
      </c>
    </row>
    <row r="29" spans="1:107" s="4" customFormat="1" ht="12.75">
      <c r="A29" s="21">
        <v>10</v>
      </c>
      <c r="B29" s="21">
        <v>141</v>
      </c>
      <c r="C29" s="21" t="s">
        <v>14</v>
      </c>
      <c r="D29" s="21">
        <v>19711228</v>
      </c>
      <c r="E29" s="44" t="s">
        <v>32</v>
      </c>
      <c r="F29" s="44"/>
      <c r="G29" s="45" t="s">
        <v>15</v>
      </c>
      <c r="H29" s="45"/>
      <c r="I29" s="34"/>
      <c r="J29" s="23">
        <v>6.9444444444444397E-3</v>
      </c>
      <c r="K29" s="24">
        <f t="shared" si="1"/>
        <v>-6.9444444444444397E-3</v>
      </c>
    </row>
    <row r="30" spans="1:107" s="2" customFormat="1" ht="12.75">
      <c r="A30" s="21">
        <v>11</v>
      </c>
      <c r="B30" s="21">
        <v>55</v>
      </c>
      <c r="C30" s="21" t="s">
        <v>14</v>
      </c>
      <c r="D30" s="21">
        <v>19990305</v>
      </c>
      <c r="E30" s="44" t="s">
        <v>35</v>
      </c>
      <c r="F30" s="44"/>
      <c r="G30" s="45" t="s">
        <v>15</v>
      </c>
      <c r="H30" s="45"/>
      <c r="I30" s="34"/>
      <c r="J30" s="23">
        <v>7.63888888888888E-3</v>
      </c>
      <c r="K30" s="24">
        <f t="shared" si="1"/>
        <v>-7.63888888888888E-3</v>
      </c>
    </row>
    <row r="31" spans="1:107" s="27" customFormat="1" ht="12.75">
      <c r="A31" s="21">
        <v>12</v>
      </c>
      <c r="B31" s="21">
        <v>200</v>
      </c>
      <c r="C31" s="21" t="s">
        <v>14</v>
      </c>
      <c r="D31" s="21">
        <v>19920126</v>
      </c>
      <c r="E31" s="44" t="s">
        <v>22</v>
      </c>
      <c r="F31" s="44"/>
      <c r="G31" s="45" t="s">
        <v>15</v>
      </c>
      <c r="H31" s="45"/>
      <c r="I31" s="34"/>
      <c r="J31" s="23">
        <v>8.3333333333333297E-3</v>
      </c>
      <c r="K31" s="26">
        <f t="shared" si="1"/>
        <v>-8.3333333333333297E-3</v>
      </c>
    </row>
    <row r="32" spans="1:107" s="29" customFormat="1" ht="12.75">
      <c r="A32" s="21">
        <v>13</v>
      </c>
      <c r="B32" s="21">
        <v>220</v>
      </c>
      <c r="C32" s="21" t="s">
        <v>14</v>
      </c>
      <c r="D32" s="21">
        <v>19861030</v>
      </c>
      <c r="E32" s="44" t="s">
        <v>23</v>
      </c>
      <c r="F32" s="44"/>
      <c r="G32" s="45" t="s">
        <v>15</v>
      </c>
      <c r="H32" s="45"/>
      <c r="I32" s="34"/>
      <c r="J32" s="23">
        <v>9.02777777777777E-3</v>
      </c>
      <c r="K32" s="24">
        <f t="shared" si="1"/>
        <v>-9.02777777777777E-3</v>
      </c>
      <c r="L32" s="28"/>
      <c r="M32" s="2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</row>
    <row r="33" spans="1:107" s="27" customFormat="1" ht="12.75">
      <c r="A33" s="21">
        <v>14</v>
      </c>
      <c r="B33" s="21">
        <v>230</v>
      </c>
      <c r="C33" s="21" t="s">
        <v>14</v>
      </c>
      <c r="D33" s="21">
        <v>19780107</v>
      </c>
      <c r="E33" s="44" t="s">
        <v>25</v>
      </c>
      <c r="F33" s="44"/>
      <c r="G33" s="45" t="s">
        <v>15</v>
      </c>
      <c r="H33" s="45"/>
      <c r="I33" s="34"/>
      <c r="J33" s="23">
        <v>9.7222222222222206E-3</v>
      </c>
      <c r="K33" s="24">
        <f t="shared" si="1"/>
        <v>-9.7222222222222206E-3</v>
      </c>
      <c r="M33" s="2"/>
    </row>
    <row r="34" spans="1:107" s="31" customFormat="1" ht="12.75">
      <c r="A34" s="21">
        <v>15</v>
      </c>
      <c r="B34" s="21">
        <v>235</v>
      </c>
      <c r="C34" s="21" t="s">
        <v>14</v>
      </c>
      <c r="D34" s="21">
        <v>19450109</v>
      </c>
      <c r="E34" s="44" t="s">
        <v>26</v>
      </c>
      <c r="F34" s="44"/>
      <c r="G34" s="45" t="s">
        <v>15</v>
      </c>
      <c r="H34" s="45"/>
      <c r="I34" s="34"/>
      <c r="J34" s="23">
        <v>1.0416666666666701E-2</v>
      </c>
      <c r="K34" s="24">
        <f t="shared" si="1"/>
        <v>-1.0416666666666701E-2</v>
      </c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</row>
    <row r="35" spans="1:107" s="2" customFormat="1" ht="12.75">
      <c r="A35" s="21">
        <v>16</v>
      </c>
      <c r="B35" s="21">
        <v>237</v>
      </c>
      <c r="C35" s="21" t="s">
        <v>14</v>
      </c>
      <c r="D35" s="21">
        <v>19470520</v>
      </c>
      <c r="E35" s="44" t="s">
        <v>27</v>
      </c>
      <c r="F35" s="44"/>
      <c r="G35" s="45" t="s">
        <v>15</v>
      </c>
      <c r="H35" s="45"/>
      <c r="I35" s="34"/>
      <c r="J35" s="23">
        <v>1.1111111111111099E-2</v>
      </c>
      <c r="K35" s="24">
        <f t="shared" si="1"/>
        <v>-1.1111111111111099E-2</v>
      </c>
    </row>
    <row r="36" spans="1:107" s="4" customFormat="1" ht="12.75">
      <c r="A36" s="21">
        <v>17</v>
      </c>
      <c r="B36" s="21">
        <v>239</v>
      </c>
      <c r="C36" s="21" t="s">
        <v>14</v>
      </c>
      <c r="D36" s="21"/>
      <c r="E36" s="44" t="s">
        <v>41</v>
      </c>
      <c r="F36" s="44"/>
      <c r="G36" s="45" t="s">
        <v>43</v>
      </c>
      <c r="H36" s="45"/>
      <c r="I36" s="34"/>
      <c r="J36" s="23">
        <v>1.18055555555555E-2</v>
      </c>
      <c r="K36" s="24">
        <f t="shared" si="1"/>
        <v>-1.18055555555555E-2</v>
      </c>
    </row>
    <row r="37" spans="1:107" s="1" customFormat="1" ht="12.75">
      <c r="A37" s="21">
        <v>18</v>
      </c>
      <c r="B37" s="21">
        <v>240</v>
      </c>
      <c r="C37" s="21" t="s">
        <v>14</v>
      </c>
      <c r="D37" s="21"/>
      <c r="E37" s="44" t="s">
        <v>46</v>
      </c>
      <c r="F37" s="44"/>
      <c r="G37" s="45" t="s">
        <v>48</v>
      </c>
      <c r="H37" s="45"/>
      <c r="I37" s="34"/>
      <c r="J37" s="23">
        <v>1.2500000000000001E-2</v>
      </c>
      <c r="K37" s="24">
        <f t="shared" si="1"/>
        <v>-1.2500000000000001E-2</v>
      </c>
    </row>
    <row r="38" spans="1:107" s="2" customFormat="1" ht="12.75">
      <c r="A38" s="21">
        <v>19</v>
      </c>
      <c r="B38" s="21">
        <v>241</v>
      </c>
      <c r="C38" s="21" t="s">
        <v>14</v>
      </c>
      <c r="D38" s="21"/>
      <c r="E38" s="30" t="s">
        <v>40</v>
      </c>
      <c r="F38" s="30"/>
      <c r="G38" s="45" t="s">
        <v>43</v>
      </c>
      <c r="H38" s="45"/>
      <c r="I38" s="34"/>
      <c r="J38" s="23">
        <v>1.3194444444444399E-2</v>
      </c>
      <c r="K38" s="24">
        <f t="shared" si="1"/>
        <v>-1.3194444444444399E-2</v>
      </c>
    </row>
    <row r="39" spans="1:107" s="1" customFormat="1" ht="12.75">
      <c r="A39" s="21">
        <v>20</v>
      </c>
      <c r="B39" s="21">
        <v>244</v>
      </c>
      <c r="C39" s="21" t="s">
        <v>14</v>
      </c>
      <c r="D39" s="21"/>
      <c r="E39" s="44" t="s">
        <v>39</v>
      </c>
      <c r="F39" s="44"/>
      <c r="G39" s="45" t="s">
        <v>43</v>
      </c>
      <c r="H39" s="45"/>
      <c r="I39" s="34"/>
      <c r="J39" s="23">
        <v>1.38888888888888E-2</v>
      </c>
      <c r="K39" s="24">
        <f t="shared" si="1"/>
        <v>-1.38888888888888E-2</v>
      </c>
    </row>
    <row r="40" spans="1:107" s="2" customFormat="1" ht="12.75">
      <c r="A40" s="21">
        <v>21</v>
      </c>
      <c r="B40" s="21">
        <v>245</v>
      </c>
      <c r="C40" s="21" t="s">
        <v>14</v>
      </c>
      <c r="D40" s="21"/>
      <c r="E40" s="44" t="s">
        <v>42</v>
      </c>
      <c r="F40" s="44"/>
      <c r="G40" s="45" t="s">
        <v>43</v>
      </c>
      <c r="H40" s="45"/>
      <c r="I40" s="34"/>
      <c r="J40" s="23">
        <v>1.4583333333333301E-2</v>
      </c>
      <c r="K40" s="24">
        <f t="shared" si="1"/>
        <v>-1.4583333333333301E-2</v>
      </c>
    </row>
    <row r="41" spans="1:107" s="2" customFormat="1" ht="12.75">
      <c r="A41" s="21">
        <v>22</v>
      </c>
      <c r="B41" s="21">
        <v>246</v>
      </c>
      <c r="C41" s="21" t="s">
        <v>14</v>
      </c>
      <c r="D41" s="21"/>
      <c r="E41" s="44" t="s">
        <v>45</v>
      </c>
      <c r="F41" s="44"/>
      <c r="G41" s="45" t="s">
        <v>48</v>
      </c>
      <c r="H41" s="45"/>
      <c r="I41" s="34"/>
      <c r="J41" s="23">
        <v>1.5277777777777699E-2</v>
      </c>
      <c r="K41" s="24">
        <f t="shared" si="1"/>
        <v>-1.5277777777777699E-2</v>
      </c>
      <c r="M41" s="27"/>
    </row>
    <row r="42" spans="1:107" s="1" customFormat="1" ht="12.75">
      <c r="A42" s="21">
        <v>23</v>
      </c>
      <c r="B42" s="21">
        <v>248</v>
      </c>
      <c r="C42" s="21" t="s">
        <v>14</v>
      </c>
      <c r="D42" s="21"/>
      <c r="E42" s="44" t="s">
        <v>47</v>
      </c>
      <c r="F42" s="44"/>
      <c r="G42" s="45" t="s">
        <v>48</v>
      </c>
      <c r="H42" s="45"/>
      <c r="I42" s="34"/>
      <c r="J42" s="23">
        <v>1.59722222222222E-2</v>
      </c>
      <c r="K42" s="24">
        <f t="shared" si="1"/>
        <v>-1.59722222222222E-2</v>
      </c>
    </row>
    <row r="43" spans="1:107" s="2" customFormat="1" ht="12.75">
      <c r="A43" s="21">
        <v>24</v>
      </c>
      <c r="B43" s="21">
        <v>249</v>
      </c>
      <c r="C43" s="21" t="s">
        <v>14</v>
      </c>
      <c r="D43" s="21">
        <v>19820622</v>
      </c>
      <c r="E43" s="30" t="s">
        <v>38</v>
      </c>
      <c r="F43" s="30"/>
      <c r="G43" s="45" t="s">
        <v>15</v>
      </c>
      <c r="H43" s="45"/>
      <c r="I43" s="34"/>
      <c r="J43" s="23">
        <v>1.6666666666666601E-2</v>
      </c>
      <c r="K43" s="24">
        <f t="shared" si="1"/>
        <v>-1.6666666666666601E-2</v>
      </c>
    </row>
    <row r="44" spans="1:107">
      <c r="A44" s="21">
        <v>25</v>
      </c>
      <c r="B44" s="21">
        <v>250</v>
      </c>
      <c r="C44" s="21" t="s">
        <v>14</v>
      </c>
      <c r="D44" s="21">
        <v>1992</v>
      </c>
      <c r="E44" t="s">
        <v>49</v>
      </c>
      <c r="G44" t="s">
        <v>50</v>
      </c>
      <c r="I44" s="34"/>
      <c r="J44" s="23">
        <v>1.7361111111111101E-2</v>
      </c>
      <c r="K44" s="33">
        <f t="shared" si="1"/>
        <v>-1.7361111111111101E-2</v>
      </c>
    </row>
    <row r="45" spans="1:107" s="27" customFormat="1" ht="12.75">
      <c r="A45" s="21">
        <v>26</v>
      </c>
      <c r="B45" s="21">
        <v>251</v>
      </c>
      <c r="C45" s="21" t="s">
        <v>14</v>
      </c>
      <c r="D45" s="21">
        <v>1988</v>
      </c>
      <c r="E45" s="44" t="s">
        <v>36</v>
      </c>
      <c r="F45" s="44"/>
      <c r="G45" s="45" t="s">
        <v>44</v>
      </c>
      <c r="H45" s="45"/>
      <c r="I45" s="34"/>
      <c r="J45" s="23">
        <v>1.8055555555555498E-2</v>
      </c>
      <c r="K45" s="24">
        <f t="shared" ref="K45" si="2">I45-J45</f>
        <v>-1.8055555555555498E-2</v>
      </c>
    </row>
    <row r="48" spans="1:107">
      <c r="A48" s="46" t="s">
        <v>0</v>
      </c>
      <c r="B48" s="46"/>
      <c r="C48" s="46"/>
      <c r="D48" s="46"/>
      <c r="E48" s="46"/>
      <c r="F48" s="46"/>
      <c r="G48" s="46"/>
      <c r="H48" s="46"/>
      <c r="I48" s="46"/>
      <c r="J48" s="46"/>
      <c r="K48" s="1"/>
    </row>
    <row r="49" spans="1:11">
      <c r="A49" s="46" t="s">
        <v>1</v>
      </c>
      <c r="B49" s="46"/>
      <c r="C49" s="46"/>
      <c r="D49" s="46"/>
      <c r="E49" s="46"/>
      <c r="F49" s="46"/>
      <c r="G49" s="46"/>
      <c r="H49" s="46"/>
      <c r="I49" s="46"/>
      <c r="J49" s="46"/>
      <c r="K49" s="1"/>
    </row>
    <row r="50" spans="1:11">
      <c r="A50" s="46" t="s">
        <v>2</v>
      </c>
      <c r="B50" s="46"/>
      <c r="C50" s="46"/>
      <c r="D50" s="46"/>
      <c r="E50" s="46"/>
      <c r="F50" s="46"/>
      <c r="G50" s="46"/>
      <c r="H50" s="46"/>
      <c r="I50" s="46"/>
      <c r="J50" s="46"/>
      <c r="K50" s="1"/>
    </row>
    <row r="51" spans="1:11">
      <c r="A51" s="46" t="s">
        <v>3</v>
      </c>
      <c r="B51" s="46"/>
      <c r="C51" s="46"/>
      <c r="D51" s="46"/>
      <c r="E51" s="46"/>
      <c r="F51" s="46"/>
      <c r="G51" s="46"/>
      <c r="H51" s="46"/>
      <c r="I51" s="46"/>
      <c r="J51" s="46"/>
      <c r="K51" s="2"/>
    </row>
    <row r="52" spans="1:11">
      <c r="A52" s="47" t="s">
        <v>4</v>
      </c>
      <c r="B52" s="47"/>
      <c r="C52" s="47"/>
      <c r="D52" s="47"/>
      <c r="E52" s="47"/>
      <c r="F52" s="47"/>
      <c r="G52" s="47"/>
      <c r="H52" s="47"/>
      <c r="I52" s="47"/>
      <c r="J52" s="47"/>
      <c r="K52" s="1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4"/>
      <c r="K53" s="4"/>
    </row>
    <row r="54" spans="1:11" ht="15.75" thickBot="1">
      <c r="A54" s="48" t="s">
        <v>51</v>
      </c>
      <c r="B54" s="48"/>
      <c r="C54" s="48"/>
      <c r="D54" s="48"/>
      <c r="E54" s="48"/>
      <c r="F54" s="48"/>
      <c r="G54" s="48"/>
      <c r="H54" s="48"/>
      <c r="I54" s="48"/>
      <c r="J54" s="48"/>
      <c r="K54" s="2"/>
    </row>
    <row r="55" spans="1:11">
      <c r="A55" s="5"/>
      <c r="B55" s="5"/>
      <c r="C55" s="5"/>
      <c r="D55" s="5"/>
      <c r="E55" s="5"/>
      <c r="F55" s="5"/>
      <c r="G55" s="5"/>
      <c r="H55" s="5"/>
      <c r="I55" s="5"/>
      <c r="J55" s="2"/>
      <c r="K55" s="2"/>
    </row>
    <row r="56" spans="1:11">
      <c r="A56" s="49" t="s">
        <v>52</v>
      </c>
      <c r="B56" s="49"/>
      <c r="C56" s="49"/>
      <c r="D56" s="1"/>
      <c r="E56" s="1"/>
      <c r="F56" s="1"/>
      <c r="G56" s="50" t="s">
        <v>5</v>
      </c>
      <c r="H56" s="50"/>
      <c r="I56" s="50"/>
      <c r="J56" s="50"/>
      <c r="K56" s="1"/>
    </row>
    <row r="57" spans="1:11">
      <c r="A57" s="7"/>
      <c r="B57" s="7"/>
      <c r="C57" s="7"/>
      <c r="D57" s="1"/>
      <c r="E57" s="1"/>
      <c r="F57" s="1"/>
      <c r="G57" s="8"/>
      <c r="H57" s="8"/>
      <c r="I57" s="8"/>
      <c r="J57" s="8"/>
      <c r="K57" s="1"/>
    </row>
    <row r="58" spans="1:11">
      <c r="A58" s="54" t="s">
        <v>53</v>
      </c>
      <c r="B58" s="54"/>
      <c r="C58" s="54"/>
      <c r="D58" s="54"/>
      <c r="E58" s="54"/>
      <c r="F58" s="36"/>
      <c r="G58" s="36"/>
      <c r="H58" s="36"/>
      <c r="I58" s="36"/>
      <c r="J58" s="37"/>
      <c r="K58" s="37"/>
    </row>
    <row r="59" spans="1:11">
      <c r="A59" s="54" t="s">
        <v>54</v>
      </c>
      <c r="B59" s="54"/>
      <c r="C59" s="54"/>
      <c r="D59" s="54"/>
      <c r="E59" s="38"/>
      <c r="F59" s="36"/>
      <c r="G59" s="36"/>
      <c r="H59" s="36"/>
      <c r="I59" s="36"/>
      <c r="J59" s="37"/>
      <c r="K59" s="37"/>
    </row>
    <row r="60" spans="1:11">
      <c r="A60" s="54" t="s">
        <v>55</v>
      </c>
      <c r="B60" s="54"/>
      <c r="C60" s="54"/>
      <c r="D60" s="54"/>
      <c r="E60" s="36"/>
      <c r="F60" s="36"/>
      <c r="G60" s="36"/>
      <c r="H60" s="36"/>
      <c r="I60" s="36"/>
      <c r="J60" s="37"/>
      <c r="K60" s="37"/>
    </row>
    <row r="61" spans="1:11">
      <c r="A61" s="55" t="s">
        <v>56</v>
      </c>
      <c r="B61" s="55"/>
      <c r="C61" s="55"/>
      <c r="D61" s="55"/>
      <c r="E61" s="39"/>
      <c r="F61" s="39"/>
      <c r="G61" s="39"/>
      <c r="H61" s="39"/>
      <c r="I61" s="39"/>
      <c r="J61" s="39"/>
      <c r="K61" s="39"/>
    </row>
    <row r="62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 s="50" t="s">
        <v>57</v>
      </c>
      <c r="B63" s="50"/>
      <c r="C63" s="50"/>
      <c r="D63" s="50"/>
      <c r="E63" s="50"/>
      <c r="F63" s="50"/>
      <c r="G63" s="50"/>
      <c r="H63" s="50"/>
      <c r="I63" s="50"/>
      <c r="J63" s="50"/>
      <c r="K63" s="2"/>
    </row>
    <row r="64" spans="1:11" ht="15.75">
      <c r="A64" s="52" t="s">
        <v>58</v>
      </c>
      <c r="B64" s="52"/>
      <c r="C64" s="52"/>
      <c r="D64" s="52"/>
      <c r="E64" s="52"/>
      <c r="F64" s="52"/>
      <c r="G64" s="52"/>
      <c r="H64" s="52"/>
      <c r="I64" s="52"/>
      <c r="J64" s="52"/>
      <c r="K64" s="15"/>
    </row>
    <row r="65" spans="1:11">
      <c r="A65" s="17" t="s">
        <v>9</v>
      </c>
      <c r="B65" s="17" t="s">
        <v>10</v>
      </c>
      <c r="C65" s="17"/>
      <c r="D65" s="17" t="s">
        <v>11</v>
      </c>
      <c r="E65" s="17" t="s">
        <v>12</v>
      </c>
      <c r="F65" s="17"/>
      <c r="G65" s="17"/>
      <c r="H65" s="17"/>
      <c r="I65" s="17"/>
      <c r="J65" s="18" t="s">
        <v>13</v>
      </c>
      <c r="K65" s="19"/>
    </row>
    <row r="6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15"/>
    </row>
    <row r="67" spans="1:11">
      <c r="A67" s="40">
        <v>1</v>
      </c>
      <c r="B67" s="40">
        <v>59</v>
      </c>
      <c r="C67" s="40" t="s">
        <v>14</v>
      </c>
      <c r="D67" s="27">
        <v>19970824</v>
      </c>
      <c r="E67" s="53" t="s">
        <v>59</v>
      </c>
      <c r="F67" s="53"/>
      <c r="G67" s="53" t="s">
        <v>60</v>
      </c>
      <c r="H67" s="53"/>
      <c r="I67" s="43">
        <v>1.4039351851851851E-2</v>
      </c>
      <c r="J67" s="23">
        <v>6.9444444444444447E-4</v>
      </c>
      <c r="K67" s="35">
        <f>I67-J67</f>
        <v>1.3344907407407408E-2</v>
      </c>
    </row>
    <row r="68" spans="1:11">
      <c r="A68" s="40">
        <v>2</v>
      </c>
      <c r="B68" s="40">
        <v>74</v>
      </c>
      <c r="C68" s="40" t="s">
        <v>14</v>
      </c>
      <c r="D68" s="40">
        <v>19980703</v>
      </c>
      <c r="E68" s="53" t="s">
        <v>61</v>
      </c>
      <c r="F68" s="53"/>
      <c r="G68" s="53" t="s">
        <v>62</v>
      </c>
      <c r="H68" s="53"/>
      <c r="I68" s="43">
        <v>1.5972337962962962E-2</v>
      </c>
      <c r="J68" s="23">
        <v>1.3888888888888889E-3</v>
      </c>
      <c r="K68" s="41">
        <f>I68-J68</f>
        <v>1.4583449074074073E-2</v>
      </c>
    </row>
    <row r="69" spans="1:11">
      <c r="A69" s="40">
        <v>3</v>
      </c>
      <c r="B69" s="40">
        <v>86</v>
      </c>
      <c r="C69" s="40" t="s">
        <v>14</v>
      </c>
      <c r="D69" s="40">
        <v>19980428</v>
      </c>
      <c r="E69" s="53" t="s">
        <v>63</v>
      </c>
      <c r="F69" s="53"/>
      <c r="G69" s="53" t="s">
        <v>64</v>
      </c>
      <c r="H69" s="53"/>
      <c r="I69" s="43">
        <v>1.459502314814815E-2</v>
      </c>
      <c r="J69" s="23">
        <v>2.0833333333333298E-3</v>
      </c>
      <c r="K69" s="35">
        <f t="shared" ref="K69:K118" si="3">I69-J69</f>
        <v>1.2511689814814821E-2</v>
      </c>
    </row>
    <row r="70" spans="1:11">
      <c r="A70" s="40">
        <v>4</v>
      </c>
      <c r="B70" s="40">
        <v>77</v>
      </c>
      <c r="C70" s="40" t="s">
        <v>14</v>
      </c>
      <c r="D70" s="40">
        <v>19970630</v>
      </c>
      <c r="E70" s="53" t="s">
        <v>65</v>
      </c>
      <c r="F70" s="53"/>
      <c r="G70" s="53" t="s">
        <v>66</v>
      </c>
      <c r="H70" s="53"/>
      <c r="I70" s="40"/>
      <c r="J70" s="23">
        <v>2.7777777777777701E-3</v>
      </c>
      <c r="K70" s="41">
        <f t="shared" si="3"/>
        <v>-2.7777777777777701E-3</v>
      </c>
    </row>
    <row r="71" spans="1:11">
      <c r="A71" s="40">
        <v>5</v>
      </c>
      <c r="B71" s="40">
        <v>4</v>
      </c>
      <c r="C71" s="40" t="s">
        <v>14</v>
      </c>
      <c r="D71" s="40">
        <v>19970119</v>
      </c>
      <c r="E71" s="53" t="s">
        <v>67</v>
      </c>
      <c r="F71" s="53"/>
      <c r="G71" s="53" t="s">
        <v>15</v>
      </c>
      <c r="H71" s="53"/>
      <c r="I71" s="40"/>
      <c r="J71" s="23">
        <v>3.4722222222222199E-3</v>
      </c>
      <c r="K71" s="35">
        <f t="shared" si="3"/>
        <v>-3.4722222222222199E-3</v>
      </c>
    </row>
    <row r="72" spans="1:11">
      <c r="A72" s="40">
        <v>6</v>
      </c>
      <c r="B72" s="40">
        <v>34</v>
      </c>
      <c r="C72" s="40" t="s">
        <v>14</v>
      </c>
      <c r="D72" s="21">
        <v>1999</v>
      </c>
      <c r="E72" s="44" t="s">
        <v>68</v>
      </c>
      <c r="F72" s="44"/>
      <c r="G72" s="53" t="s">
        <v>69</v>
      </c>
      <c r="H72" s="53"/>
      <c r="I72" s="40"/>
      <c r="J72" s="23">
        <v>4.1666666666666597E-3</v>
      </c>
      <c r="K72" s="41">
        <f t="shared" si="3"/>
        <v>-4.1666666666666597E-3</v>
      </c>
    </row>
    <row r="73" spans="1:11">
      <c r="A73" s="40">
        <v>7</v>
      </c>
      <c r="B73" s="40">
        <v>16</v>
      </c>
      <c r="C73" s="40" t="s">
        <v>14</v>
      </c>
      <c r="D73" s="40">
        <v>19980916</v>
      </c>
      <c r="E73" s="53" t="s">
        <v>70</v>
      </c>
      <c r="F73" s="53"/>
      <c r="G73" s="53" t="s">
        <v>71</v>
      </c>
      <c r="H73" s="53"/>
      <c r="I73" s="40"/>
      <c r="J73" s="23">
        <v>4.8611111111111103E-3</v>
      </c>
      <c r="K73" s="35">
        <f t="shared" si="3"/>
        <v>-4.8611111111111103E-3</v>
      </c>
    </row>
    <row r="74" spans="1:11">
      <c r="A74" s="40">
        <v>8</v>
      </c>
      <c r="B74" s="40">
        <v>60</v>
      </c>
      <c r="C74" s="40" t="s">
        <v>14</v>
      </c>
      <c r="D74" s="40">
        <v>19970406</v>
      </c>
      <c r="E74" s="53" t="s">
        <v>72</v>
      </c>
      <c r="F74" s="53"/>
      <c r="G74" s="53" t="s">
        <v>60</v>
      </c>
      <c r="H74" s="53"/>
      <c r="I74" s="40"/>
      <c r="J74" s="23">
        <v>5.5555555555555497E-3</v>
      </c>
      <c r="K74" s="41">
        <f t="shared" si="3"/>
        <v>-5.5555555555555497E-3</v>
      </c>
    </row>
    <row r="75" spans="1:11">
      <c r="A75" s="40">
        <v>9</v>
      </c>
      <c r="B75" s="40">
        <v>53</v>
      </c>
      <c r="C75" s="40" t="s">
        <v>14</v>
      </c>
      <c r="D75" s="40">
        <v>19980701</v>
      </c>
      <c r="E75" s="53" t="s">
        <v>73</v>
      </c>
      <c r="F75" s="53"/>
      <c r="G75" s="53" t="s">
        <v>74</v>
      </c>
      <c r="H75" s="53"/>
      <c r="I75" s="40"/>
      <c r="J75" s="23">
        <v>6.2500000000000003E-3</v>
      </c>
      <c r="K75" s="35">
        <f t="shared" si="3"/>
        <v>-6.2500000000000003E-3</v>
      </c>
    </row>
    <row r="76" spans="1:11">
      <c r="A76" s="40">
        <v>10</v>
      </c>
      <c r="B76" s="40">
        <v>67</v>
      </c>
      <c r="C76" s="40" t="s">
        <v>14</v>
      </c>
      <c r="D76" s="40">
        <v>19970324</v>
      </c>
      <c r="E76" s="53" t="s">
        <v>75</v>
      </c>
      <c r="F76" s="53"/>
      <c r="G76" s="53" t="s">
        <v>76</v>
      </c>
      <c r="H76" s="53"/>
      <c r="I76" s="40"/>
      <c r="J76" s="23">
        <v>6.9444444444444397E-3</v>
      </c>
      <c r="K76" s="41">
        <f t="shared" si="3"/>
        <v>-6.9444444444444397E-3</v>
      </c>
    </row>
    <row r="77" spans="1:11">
      <c r="A77" s="40">
        <v>11</v>
      </c>
      <c r="B77" s="40">
        <v>87</v>
      </c>
      <c r="C77" s="40" t="s">
        <v>14</v>
      </c>
      <c r="D77" s="40">
        <v>19981231</v>
      </c>
      <c r="E77" s="53" t="s">
        <v>77</v>
      </c>
      <c r="F77" s="53"/>
      <c r="G77" s="53" t="s">
        <v>64</v>
      </c>
      <c r="H77" s="53"/>
      <c r="I77" s="40"/>
      <c r="J77" s="23">
        <v>7.63888888888888E-3</v>
      </c>
      <c r="K77" s="35">
        <f t="shared" si="3"/>
        <v>-7.63888888888888E-3</v>
      </c>
    </row>
    <row r="78" spans="1:11">
      <c r="A78" s="40">
        <v>12</v>
      </c>
      <c r="B78" s="40">
        <v>78</v>
      </c>
      <c r="C78" s="40" t="s">
        <v>14</v>
      </c>
      <c r="D78" s="40">
        <v>19970630</v>
      </c>
      <c r="E78" s="53" t="s">
        <v>78</v>
      </c>
      <c r="F78" s="53"/>
      <c r="G78" s="53" t="s">
        <v>66</v>
      </c>
      <c r="H78" s="53"/>
      <c r="I78" s="40"/>
      <c r="J78" s="23">
        <v>8.3333333333333297E-3</v>
      </c>
      <c r="K78" s="41">
        <f t="shared" si="3"/>
        <v>-8.3333333333333297E-3</v>
      </c>
    </row>
    <row r="79" spans="1:11">
      <c r="A79" s="40">
        <v>13</v>
      </c>
      <c r="B79" s="40">
        <v>1</v>
      </c>
      <c r="C79" s="40" t="s">
        <v>14</v>
      </c>
      <c r="D79" s="40">
        <v>19970531</v>
      </c>
      <c r="E79" s="53" t="s">
        <v>79</v>
      </c>
      <c r="F79" s="53"/>
      <c r="G79" s="53" t="s">
        <v>15</v>
      </c>
      <c r="H79" s="53"/>
      <c r="I79" s="40"/>
      <c r="J79" s="23">
        <v>9.02777777777777E-3</v>
      </c>
      <c r="K79" s="35">
        <f t="shared" si="3"/>
        <v>-9.02777777777777E-3</v>
      </c>
    </row>
    <row r="80" spans="1:11">
      <c r="A80" s="40">
        <v>14</v>
      </c>
      <c r="B80" s="40">
        <v>40</v>
      </c>
      <c r="C80" s="40" t="s">
        <v>14</v>
      </c>
      <c r="D80" s="40">
        <v>19970419</v>
      </c>
      <c r="E80" s="53" t="s">
        <v>80</v>
      </c>
      <c r="F80" s="53"/>
      <c r="G80" s="53" t="s">
        <v>81</v>
      </c>
      <c r="H80" s="53"/>
      <c r="I80" s="40"/>
      <c r="J80" s="23">
        <v>9.7222222222222206E-3</v>
      </c>
      <c r="K80" s="41">
        <f t="shared" si="3"/>
        <v>-9.7222222222222206E-3</v>
      </c>
    </row>
    <row r="81" spans="1:11">
      <c r="A81" s="40">
        <v>15</v>
      </c>
      <c r="B81" s="40">
        <v>35</v>
      </c>
      <c r="C81" s="40" t="s">
        <v>14</v>
      </c>
      <c r="D81" s="40">
        <v>19990404</v>
      </c>
      <c r="E81" s="53" t="s">
        <v>82</v>
      </c>
      <c r="F81" s="53"/>
      <c r="G81" s="53" t="s">
        <v>69</v>
      </c>
      <c r="H81" s="53"/>
      <c r="I81" s="40"/>
      <c r="J81" s="23">
        <v>1.0416666666666701E-2</v>
      </c>
      <c r="K81" s="35">
        <f t="shared" si="3"/>
        <v>-1.0416666666666701E-2</v>
      </c>
    </row>
    <row r="82" spans="1:11">
      <c r="A82" s="40">
        <v>16</v>
      </c>
      <c r="B82" s="40">
        <v>61</v>
      </c>
      <c r="C82" s="40" t="s">
        <v>14</v>
      </c>
      <c r="D82" s="40">
        <v>19970106</v>
      </c>
      <c r="E82" s="53" t="s">
        <v>83</v>
      </c>
      <c r="F82" s="53"/>
      <c r="G82" s="53" t="s">
        <v>60</v>
      </c>
      <c r="H82" s="53"/>
      <c r="I82" s="40"/>
      <c r="J82" s="23">
        <v>1.1111111111111099E-2</v>
      </c>
      <c r="K82" s="41">
        <f t="shared" si="3"/>
        <v>-1.1111111111111099E-2</v>
      </c>
    </row>
    <row r="83" spans="1:11">
      <c r="A83" s="40">
        <v>17</v>
      </c>
      <c r="B83" s="40">
        <v>54</v>
      </c>
      <c r="C83" s="40" t="s">
        <v>14</v>
      </c>
      <c r="D83" s="40">
        <v>19980220</v>
      </c>
      <c r="E83" s="53" t="s">
        <v>84</v>
      </c>
      <c r="F83" s="53"/>
      <c r="G83" s="53" t="s">
        <v>74</v>
      </c>
      <c r="H83" s="53"/>
      <c r="I83" s="40"/>
      <c r="J83" s="23">
        <v>1.18055555555555E-2</v>
      </c>
      <c r="K83" s="35">
        <f t="shared" si="3"/>
        <v>-1.18055555555555E-2</v>
      </c>
    </row>
    <row r="84" spans="1:11">
      <c r="A84" s="40">
        <v>18</v>
      </c>
      <c r="B84" s="40">
        <v>68</v>
      </c>
      <c r="C84" s="40" t="s">
        <v>14</v>
      </c>
      <c r="D84" s="40">
        <v>19971211</v>
      </c>
      <c r="E84" s="53" t="s">
        <v>85</v>
      </c>
      <c r="F84" s="53"/>
      <c r="G84" s="53" t="s">
        <v>76</v>
      </c>
      <c r="H84" s="53"/>
      <c r="I84" s="40"/>
      <c r="J84" s="23">
        <v>1.2500000000000001E-2</v>
      </c>
      <c r="K84" s="41">
        <f t="shared" si="3"/>
        <v>-1.2500000000000001E-2</v>
      </c>
    </row>
    <row r="85" spans="1:11">
      <c r="A85" s="40">
        <v>19</v>
      </c>
      <c r="B85" s="40">
        <v>88</v>
      </c>
      <c r="C85" s="40" t="s">
        <v>14</v>
      </c>
      <c r="D85" s="40">
        <v>19990216</v>
      </c>
      <c r="E85" s="53" t="s">
        <v>86</v>
      </c>
      <c r="F85" s="53"/>
      <c r="G85" s="53" t="s">
        <v>64</v>
      </c>
      <c r="H85" s="53"/>
      <c r="I85" s="40"/>
      <c r="J85" s="23">
        <v>1.3194444444444399E-2</v>
      </c>
      <c r="K85" s="35">
        <f t="shared" si="3"/>
        <v>-1.3194444444444399E-2</v>
      </c>
    </row>
    <row r="86" spans="1:11">
      <c r="A86" s="40">
        <v>20</v>
      </c>
      <c r="B86" s="40">
        <v>79</v>
      </c>
      <c r="C86" s="40" t="s">
        <v>14</v>
      </c>
      <c r="D86" s="40">
        <v>19980525</v>
      </c>
      <c r="E86" s="53" t="s">
        <v>87</v>
      </c>
      <c r="F86" s="53"/>
      <c r="G86" s="53" t="s">
        <v>66</v>
      </c>
      <c r="H86" s="53"/>
      <c r="I86" s="40"/>
      <c r="J86" s="23">
        <v>1.38888888888888E-2</v>
      </c>
      <c r="K86" s="41">
        <f t="shared" si="3"/>
        <v>-1.38888888888888E-2</v>
      </c>
    </row>
    <row r="87" spans="1:11">
      <c r="A87" s="40">
        <v>21</v>
      </c>
      <c r="B87" s="40">
        <v>6</v>
      </c>
      <c r="C87" s="40" t="s">
        <v>14</v>
      </c>
      <c r="D87" s="40">
        <v>19970904</v>
      </c>
      <c r="E87" s="53" t="s">
        <v>88</v>
      </c>
      <c r="F87" s="53"/>
      <c r="G87" s="53" t="s">
        <v>15</v>
      </c>
      <c r="H87" s="53"/>
      <c r="I87" s="40"/>
      <c r="J87" s="23">
        <v>1.4583333333333301E-2</v>
      </c>
      <c r="K87" s="35">
        <f t="shared" si="3"/>
        <v>-1.4583333333333301E-2</v>
      </c>
    </row>
    <row r="88" spans="1:11">
      <c r="A88" s="40">
        <v>22</v>
      </c>
      <c r="B88" s="40">
        <v>41</v>
      </c>
      <c r="C88" s="40" t="s">
        <v>14</v>
      </c>
      <c r="D88" s="40">
        <v>19970825</v>
      </c>
      <c r="E88" s="53" t="s">
        <v>89</v>
      </c>
      <c r="F88" s="53"/>
      <c r="G88" s="53" t="s">
        <v>81</v>
      </c>
      <c r="H88" s="53"/>
      <c r="I88" s="40"/>
      <c r="J88" s="23">
        <v>1.5277777777777699E-2</v>
      </c>
      <c r="K88" s="41">
        <f t="shared" si="3"/>
        <v>-1.5277777777777699E-2</v>
      </c>
    </row>
    <row r="89" spans="1:11">
      <c r="A89" s="40">
        <v>23</v>
      </c>
      <c r="B89" s="40">
        <v>62</v>
      </c>
      <c r="C89" s="40" t="s">
        <v>14</v>
      </c>
      <c r="D89" s="40">
        <v>19981014</v>
      </c>
      <c r="E89" s="53" t="s">
        <v>90</v>
      </c>
      <c r="F89" s="53"/>
      <c r="G89" s="53" t="s">
        <v>60</v>
      </c>
      <c r="H89" s="53"/>
      <c r="I89" s="40"/>
      <c r="J89" s="23">
        <v>1.59722222222222E-2</v>
      </c>
      <c r="K89" s="35">
        <f t="shared" si="3"/>
        <v>-1.59722222222222E-2</v>
      </c>
    </row>
    <row r="90" spans="1:11">
      <c r="A90" s="40">
        <v>24</v>
      </c>
      <c r="B90" s="40">
        <v>36</v>
      </c>
      <c r="C90" s="40" t="s">
        <v>14</v>
      </c>
      <c r="D90" s="40">
        <v>19970710</v>
      </c>
      <c r="E90" s="53" t="s">
        <v>91</v>
      </c>
      <c r="F90" s="53"/>
      <c r="G90" s="53" t="s">
        <v>69</v>
      </c>
      <c r="H90" s="53"/>
      <c r="I90" s="40"/>
      <c r="J90" s="23">
        <v>1.6666666666666601E-2</v>
      </c>
      <c r="K90" s="41">
        <f t="shared" si="3"/>
        <v>-1.6666666666666601E-2</v>
      </c>
    </row>
    <row r="91" spans="1:11">
      <c r="A91" s="40">
        <v>25</v>
      </c>
      <c r="B91" s="40">
        <v>17</v>
      </c>
      <c r="C91" s="40" t="s">
        <v>14</v>
      </c>
      <c r="D91" s="40">
        <v>19980323</v>
      </c>
      <c r="E91" s="53" t="s">
        <v>92</v>
      </c>
      <c r="F91" s="53"/>
      <c r="G91" s="53" t="s">
        <v>71</v>
      </c>
      <c r="H91" s="53"/>
      <c r="I91" s="40"/>
      <c r="J91" s="23">
        <v>1.7361111111111101E-2</v>
      </c>
      <c r="K91" s="35">
        <f t="shared" si="3"/>
        <v>-1.7361111111111101E-2</v>
      </c>
    </row>
    <row r="92" spans="1:11">
      <c r="A92" s="40">
        <v>26</v>
      </c>
      <c r="B92" s="40">
        <v>69</v>
      </c>
      <c r="C92" s="40" t="s">
        <v>14</v>
      </c>
      <c r="D92" s="40">
        <v>19970610</v>
      </c>
      <c r="E92" s="53" t="s">
        <v>93</v>
      </c>
      <c r="F92" s="53"/>
      <c r="G92" s="53" t="s">
        <v>76</v>
      </c>
      <c r="H92" s="53"/>
      <c r="I92" s="40"/>
      <c r="J92" s="23">
        <v>1.8055555555555498E-2</v>
      </c>
      <c r="K92" s="41">
        <f t="shared" si="3"/>
        <v>-1.8055555555555498E-2</v>
      </c>
    </row>
    <row r="93" spans="1:11">
      <c r="A93" s="40">
        <v>27</v>
      </c>
      <c r="B93" s="40">
        <v>89</v>
      </c>
      <c r="C93" s="40" t="s">
        <v>14</v>
      </c>
      <c r="D93" s="40">
        <v>19980807</v>
      </c>
      <c r="E93" s="53" t="s">
        <v>94</v>
      </c>
      <c r="F93" s="53"/>
      <c r="G93" s="53" t="s">
        <v>64</v>
      </c>
      <c r="H93" s="53"/>
      <c r="I93" s="40"/>
      <c r="J93" s="23">
        <v>1.8749999999999999E-2</v>
      </c>
      <c r="K93" s="35">
        <f t="shared" si="3"/>
        <v>-1.8749999999999999E-2</v>
      </c>
    </row>
    <row r="94" spans="1:11">
      <c r="A94" s="40">
        <v>28</v>
      </c>
      <c r="B94" s="40">
        <v>80</v>
      </c>
      <c r="C94" s="40" t="s">
        <v>14</v>
      </c>
      <c r="D94" s="40">
        <v>19970816</v>
      </c>
      <c r="E94" s="53" t="s">
        <v>95</v>
      </c>
      <c r="F94" s="53"/>
      <c r="G94" s="53" t="s">
        <v>66</v>
      </c>
      <c r="H94" s="53"/>
      <c r="I94" s="40"/>
      <c r="J94" s="23">
        <v>1.94444444444444E-2</v>
      </c>
      <c r="K94" s="41">
        <f t="shared" si="3"/>
        <v>-1.94444444444444E-2</v>
      </c>
    </row>
    <row r="95" spans="1:11">
      <c r="A95" s="40">
        <v>29</v>
      </c>
      <c r="B95" s="40">
        <v>42</v>
      </c>
      <c r="C95" s="40" t="s">
        <v>14</v>
      </c>
      <c r="D95" s="40">
        <v>19970913</v>
      </c>
      <c r="E95" s="53" t="s">
        <v>96</v>
      </c>
      <c r="F95" s="53"/>
      <c r="G95" s="53" t="s">
        <v>81</v>
      </c>
      <c r="H95" s="53"/>
      <c r="I95" s="40"/>
      <c r="J95" s="23">
        <v>2.01388888888888E-2</v>
      </c>
      <c r="K95" s="35">
        <f t="shared" si="3"/>
        <v>-2.01388888888888E-2</v>
      </c>
    </row>
    <row r="96" spans="1:11">
      <c r="A96" s="40">
        <v>30</v>
      </c>
      <c r="B96" s="40">
        <v>63</v>
      </c>
      <c r="C96" s="40" t="s">
        <v>14</v>
      </c>
      <c r="D96" s="40">
        <v>19970418</v>
      </c>
      <c r="E96" s="53" t="s">
        <v>97</v>
      </c>
      <c r="F96" s="53"/>
      <c r="G96" s="53" t="s">
        <v>60</v>
      </c>
      <c r="H96" s="53"/>
      <c r="I96" s="40"/>
      <c r="J96" s="23">
        <v>2.0833333333333301E-2</v>
      </c>
      <c r="K96" s="41">
        <f t="shared" si="3"/>
        <v>-2.0833333333333301E-2</v>
      </c>
    </row>
    <row r="97" spans="1:11">
      <c r="A97" s="40">
        <v>31</v>
      </c>
      <c r="B97" s="40">
        <v>37</v>
      </c>
      <c r="C97" s="40" t="s">
        <v>14</v>
      </c>
      <c r="D97" s="40">
        <v>19980614</v>
      </c>
      <c r="E97" s="53" t="s">
        <v>98</v>
      </c>
      <c r="F97" s="53"/>
      <c r="G97" s="53" t="s">
        <v>69</v>
      </c>
      <c r="H97" s="53"/>
      <c r="I97" s="40"/>
      <c r="J97" s="23">
        <v>2.1527777777777701E-2</v>
      </c>
      <c r="K97" s="35">
        <f t="shared" si="3"/>
        <v>-2.1527777777777701E-2</v>
      </c>
    </row>
    <row r="98" spans="1:11">
      <c r="A98" s="40">
        <v>32</v>
      </c>
      <c r="B98" s="40">
        <v>45</v>
      </c>
      <c r="C98" s="40" t="s">
        <v>14</v>
      </c>
      <c r="D98" s="40">
        <v>19970711</v>
      </c>
      <c r="E98" s="42" t="s">
        <v>99</v>
      </c>
      <c r="F98" s="42"/>
      <c r="G98" s="53" t="s">
        <v>81</v>
      </c>
      <c r="H98" s="53"/>
      <c r="I98" s="40"/>
      <c r="J98" s="23">
        <v>2.2222222222222199E-2</v>
      </c>
      <c r="K98" s="41">
        <f t="shared" si="3"/>
        <v>-2.2222222222222199E-2</v>
      </c>
    </row>
    <row r="99" spans="1:11">
      <c r="A99" s="40">
        <v>33</v>
      </c>
      <c r="B99" s="40">
        <v>5</v>
      </c>
      <c r="C99" s="40" t="s">
        <v>14</v>
      </c>
      <c r="D99" s="40">
        <v>19990130</v>
      </c>
      <c r="E99" s="53" t="s">
        <v>100</v>
      </c>
      <c r="F99" s="53"/>
      <c r="G99" s="53" t="s">
        <v>15</v>
      </c>
      <c r="H99" s="53"/>
      <c r="I99" s="40"/>
      <c r="J99" s="23">
        <v>2.2916666666666599E-2</v>
      </c>
      <c r="K99" s="35">
        <f t="shared" si="3"/>
        <v>-2.2916666666666599E-2</v>
      </c>
    </row>
    <row r="100" spans="1:11">
      <c r="A100" s="40">
        <v>34</v>
      </c>
      <c r="B100" s="40">
        <v>18</v>
      </c>
      <c r="C100" s="40" t="s">
        <v>14</v>
      </c>
      <c r="D100" s="40">
        <v>19980530</v>
      </c>
      <c r="E100" s="53" t="s">
        <v>101</v>
      </c>
      <c r="F100" s="53"/>
      <c r="G100" s="53" t="s">
        <v>71</v>
      </c>
      <c r="H100" s="53"/>
      <c r="I100" s="40"/>
      <c r="J100" s="23">
        <v>2.36111111111111E-2</v>
      </c>
      <c r="K100" s="41">
        <f t="shared" si="3"/>
        <v>-2.36111111111111E-2</v>
      </c>
    </row>
    <row r="101" spans="1:11">
      <c r="A101" s="40">
        <v>35</v>
      </c>
      <c r="B101" s="40">
        <v>64</v>
      </c>
      <c r="C101" s="40" t="s">
        <v>14</v>
      </c>
      <c r="D101" s="40">
        <v>19990427</v>
      </c>
      <c r="E101" s="53" t="s">
        <v>102</v>
      </c>
      <c r="F101" s="53"/>
      <c r="G101" s="53" t="s">
        <v>60</v>
      </c>
      <c r="H101" s="53"/>
      <c r="I101" s="40"/>
      <c r="J101" s="23">
        <v>2.43055555555555E-2</v>
      </c>
      <c r="K101" s="35">
        <f t="shared" si="3"/>
        <v>-2.43055555555555E-2</v>
      </c>
    </row>
    <row r="102" spans="1:11">
      <c r="A102" s="40">
        <v>36</v>
      </c>
      <c r="B102" s="40">
        <v>19</v>
      </c>
      <c r="C102" s="40" t="s">
        <v>14</v>
      </c>
      <c r="D102" s="40">
        <v>19970708</v>
      </c>
      <c r="E102" s="53" t="s">
        <v>103</v>
      </c>
      <c r="F102" s="53"/>
      <c r="G102" s="53" t="s">
        <v>71</v>
      </c>
      <c r="H102" s="53"/>
      <c r="I102" s="40"/>
      <c r="J102" s="23">
        <v>2.5000000000000001E-2</v>
      </c>
      <c r="K102" s="41">
        <f t="shared" si="3"/>
        <v>-2.5000000000000001E-2</v>
      </c>
    </row>
    <row r="103" spans="1:11">
      <c r="A103" s="40">
        <v>37</v>
      </c>
      <c r="B103" s="40">
        <v>38</v>
      </c>
      <c r="C103" s="40" t="s">
        <v>14</v>
      </c>
      <c r="D103" s="40">
        <v>19970125</v>
      </c>
      <c r="E103" s="53" t="s">
        <v>104</v>
      </c>
      <c r="F103" s="53"/>
      <c r="G103" s="53" t="s">
        <v>69</v>
      </c>
      <c r="H103" s="53"/>
      <c r="I103" s="40"/>
      <c r="J103" s="23">
        <v>2.5694444444444402E-2</v>
      </c>
      <c r="K103" s="35">
        <f t="shared" si="3"/>
        <v>-2.5694444444444402E-2</v>
      </c>
    </row>
    <row r="104" spans="1:11">
      <c r="A104" s="40">
        <v>38</v>
      </c>
      <c r="B104" s="40">
        <v>70</v>
      </c>
      <c r="C104" s="40" t="s">
        <v>14</v>
      </c>
      <c r="D104" s="40">
        <v>19980514</v>
      </c>
      <c r="E104" s="53" t="s">
        <v>105</v>
      </c>
      <c r="F104" s="53"/>
      <c r="G104" s="53" t="s">
        <v>76</v>
      </c>
      <c r="H104" s="53"/>
      <c r="I104" s="40"/>
      <c r="J104" s="23">
        <v>2.6388888888888799E-2</v>
      </c>
      <c r="K104" s="41">
        <f t="shared" si="3"/>
        <v>-2.6388888888888799E-2</v>
      </c>
    </row>
    <row r="105" spans="1:11">
      <c r="A105" s="40">
        <v>39</v>
      </c>
      <c r="B105" s="40">
        <v>81</v>
      </c>
      <c r="C105" s="40" t="s">
        <v>14</v>
      </c>
      <c r="D105" s="40">
        <v>19980703</v>
      </c>
      <c r="E105" s="53" t="s">
        <v>106</v>
      </c>
      <c r="F105" s="53"/>
      <c r="G105" s="53" t="s">
        <v>66</v>
      </c>
      <c r="H105" s="53"/>
      <c r="I105" s="40"/>
      <c r="J105" s="23">
        <v>2.70833333333333E-2</v>
      </c>
      <c r="K105" s="35">
        <f t="shared" si="3"/>
        <v>-2.70833333333333E-2</v>
      </c>
    </row>
    <row r="106" spans="1:11">
      <c r="A106" s="40">
        <v>40</v>
      </c>
      <c r="B106" s="40">
        <v>90</v>
      </c>
      <c r="C106" s="40" t="s">
        <v>14</v>
      </c>
      <c r="D106" s="40">
        <v>19981128</v>
      </c>
      <c r="E106" s="53" t="s">
        <v>107</v>
      </c>
      <c r="F106" s="53"/>
      <c r="G106" s="53" t="s">
        <v>64</v>
      </c>
      <c r="H106" s="53"/>
      <c r="I106" s="40"/>
      <c r="J106" s="23">
        <v>2.77777777777777E-2</v>
      </c>
      <c r="K106" s="41">
        <f t="shared" si="3"/>
        <v>-2.77777777777777E-2</v>
      </c>
    </row>
    <row r="107" spans="1:11">
      <c r="A107" s="40">
        <v>41</v>
      </c>
      <c r="B107" s="40">
        <v>43</v>
      </c>
      <c r="C107" s="40" t="s">
        <v>14</v>
      </c>
      <c r="D107" s="40">
        <v>19980401</v>
      </c>
      <c r="E107" s="53" t="s">
        <v>108</v>
      </c>
      <c r="F107" s="53"/>
      <c r="G107" s="53" t="s">
        <v>81</v>
      </c>
      <c r="H107" s="53"/>
      <c r="I107" s="40"/>
      <c r="J107" s="23">
        <v>2.8472222222222201E-2</v>
      </c>
      <c r="K107" s="35">
        <f t="shared" si="3"/>
        <v>-2.8472222222222201E-2</v>
      </c>
    </row>
    <row r="108" spans="1:11">
      <c r="A108" s="40">
        <v>42</v>
      </c>
      <c r="B108" s="40">
        <v>91</v>
      </c>
      <c r="C108" s="40" t="s">
        <v>14</v>
      </c>
      <c r="D108" s="27">
        <v>19991107</v>
      </c>
      <c r="E108" s="53" t="s">
        <v>109</v>
      </c>
      <c r="F108" s="53"/>
      <c r="G108" s="53" t="s">
        <v>64</v>
      </c>
      <c r="H108" s="53"/>
      <c r="I108" s="40"/>
      <c r="J108" s="23">
        <v>2.9166666666666601E-2</v>
      </c>
      <c r="K108" s="41">
        <f t="shared" si="3"/>
        <v>-2.9166666666666601E-2</v>
      </c>
    </row>
    <row r="109" spans="1:11">
      <c r="A109" s="40">
        <v>43</v>
      </c>
      <c r="B109" s="40">
        <v>20</v>
      </c>
      <c r="C109" s="40" t="s">
        <v>14</v>
      </c>
      <c r="D109" s="40">
        <v>19971121</v>
      </c>
      <c r="E109" s="53" t="s">
        <v>110</v>
      </c>
      <c r="F109" s="53"/>
      <c r="G109" s="53" t="s">
        <v>71</v>
      </c>
      <c r="H109" s="53"/>
      <c r="I109" s="40"/>
      <c r="J109" s="23">
        <v>2.9861111111111099E-2</v>
      </c>
      <c r="K109" s="35">
        <f t="shared" si="3"/>
        <v>-2.9861111111111099E-2</v>
      </c>
    </row>
    <row r="110" spans="1:11">
      <c r="A110" s="40">
        <v>44</v>
      </c>
      <c r="B110" s="40">
        <v>39</v>
      </c>
      <c r="C110" s="40" t="s">
        <v>14</v>
      </c>
      <c r="D110" s="40">
        <v>19971204</v>
      </c>
      <c r="E110" s="53" t="s">
        <v>111</v>
      </c>
      <c r="F110" s="53"/>
      <c r="G110" s="53" t="s">
        <v>69</v>
      </c>
      <c r="H110" s="53"/>
      <c r="I110" s="40"/>
      <c r="J110" s="23">
        <v>3.0555555555555499E-2</v>
      </c>
      <c r="K110" s="41">
        <f t="shared" si="3"/>
        <v>-3.0555555555555499E-2</v>
      </c>
    </row>
    <row r="111" spans="1:11">
      <c r="A111" s="40">
        <v>45</v>
      </c>
      <c r="B111" s="40">
        <v>71</v>
      </c>
      <c r="C111" s="40" t="s">
        <v>14</v>
      </c>
      <c r="D111" s="40">
        <v>19990715</v>
      </c>
      <c r="E111" s="53" t="s">
        <v>100</v>
      </c>
      <c r="F111" s="53"/>
      <c r="G111" s="53" t="s">
        <v>76</v>
      </c>
      <c r="H111" s="53"/>
      <c r="I111" s="40"/>
      <c r="J111" s="23">
        <v>3.125E-2</v>
      </c>
      <c r="K111" s="35">
        <f t="shared" si="3"/>
        <v>-3.125E-2</v>
      </c>
    </row>
    <row r="112" spans="1:11">
      <c r="A112" s="40">
        <v>46</v>
      </c>
      <c r="B112" s="40">
        <v>44</v>
      </c>
      <c r="C112" s="40" t="s">
        <v>14</v>
      </c>
      <c r="D112" s="40">
        <v>19970616</v>
      </c>
      <c r="E112" s="53" t="s">
        <v>112</v>
      </c>
      <c r="F112" s="53"/>
      <c r="G112" s="53" t="s">
        <v>81</v>
      </c>
      <c r="H112" s="53"/>
      <c r="I112" s="40"/>
      <c r="J112" s="23">
        <v>3.19444444444444E-2</v>
      </c>
      <c r="K112" s="41">
        <f t="shared" si="3"/>
        <v>-3.19444444444444E-2</v>
      </c>
    </row>
    <row r="113" spans="1:11">
      <c r="A113" s="40">
        <v>47</v>
      </c>
      <c r="B113" s="40">
        <v>21</v>
      </c>
      <c r="C113" s="40" t="s">
        <v>14</v>
      </c>
      <c r="D113" s="40">
        <v>19980309</v>
      </c>
      <c r="E113" s="42" t="s">
        <v>113</v>
      </c>
      <c r="F113" s="42"/>
      <c r="G113" s="53" t="s">
        <v>71</v>
      </c>
      <c r="H113" s="53"/>
      <c r="I113" s="40"/>
      <c r="J113" s="23">
        <v>3.2638888888888801E-2</v>
      </c>
      <c r="K113" s="35">
        <f t="shared" si="3"/>
        <v>-3.2638888888888801E-2</v>
      </c>
    </row>
    <row r="114" spans="1:11">
      <c r="A114" s="40">
        <v>48</v>
      </c>
      <c r="B114" s="40">
        <v>2</v>
      </c>
      <c r="C114" s="40" t="s">
        <v>14</v>
      </c>
      <c r="D114" s="40">
        <v>19970421</v>
      </c>
      <c r="E114" s="53" t="s">
        <v>114</v>
      </c>
      <c r="F114" s="53"/>
      <c r="G114" s="53" t="s">
        <v>15</v>
      </c>
      <c r="H114" s="53"/>
      <c r="I114" s="40"/>
      <c r="J114" s="23">
        <v>3.3333333333333298E-2</v>
      </c>
      <c r="K114" s="41">
        <f t="shared" si="3"/>
        <v>-3.3333333333333298E-2</v>
      </c>
    </row>
    <row r="115" spans="1:11">
      <c r="A115" s="40">
        <v>49</v>
      </c>
      <c r="B115" s="40">
        <v>82</v>
      </c>
      <c r="C115" s="40" t="s">
        <v>14</v>
      </c>
      <c r="D115" s="40">
        <v>19970512</v>
      </c>
      <c r="E115" s="53" t="s">
        <v>115</v>
      </c>
      <c r="F115" s="53"/>
      <c r="G115" s="53" t="s">
        <v>66</v>
      </c>
      <c r="H115" s="53"/>
      <c r="I115" s="40"/>
      <c r="J115" s="23">
        <v>3.4027777777777699E-2</v>
      </c>
      <c r="K115" s="35">
        <f t="shared" si="3"/>
        <v>-3.4027777777777699E-2</v>
      </c>
    </row>
    <row r="116" spans="1:11">
      <c r="A116" s="40">
        <v>50</v>
      </c>
      <c r="B116" s="40">
        <v>3</v>
      </c>
      <c r="C116" s="40" t="s">
        <v>14</v>
      </c>
      <c r="D116" s="40">
        <v>19980713</v>
      </c>
      <c r="E116" s="53" t="s">
        <v>116</v>
      </c>
      <c r="F116" s="53"/>
      <c r="G116" s="53" t="s">
        <v>15</v>
      </c>
      <c r="H116" s="53"/>
      <c r="I116" s="40"/>
      <c r="J116" s="23">
        <v>3.4722222222222203E-2</v>
      </c>
      <c r="K116" s="41">
        <f t="shared" si="3"/>
        <v>-3.4722222222222203E-2</v>
      </c>
    </row>
    <row r="117" spans="1:11">
      <c r="A117" s="40">
        <v>51</v>
      </c>
      <c r="B117" s="40">
        <v>51</v>
      </c>
      <c r="C117" s="40" t="s">
        <v>14</v>
      </c>
      <c r="D117" s="40">
        <v>19970602</v>
      </c>
      <c r="E117" s="53" t="s">
        <v>117</v>
      </c>
      <c r="F117" s="53"/>
      <c r="G117" s="53" t="s">
        <v>118</v>
      </c>
      <c r="H117" s="53"/>
      <c r="I117" s="40"/>
      <c r="J117" s="23">
        <v>3.5416666666666603E-2</v>
      </c>
      <c r="K117" s="35">
        <f t="shared" si="3"/>
        <v>-3.5416666666666603E-2</v>
      </c>
    </row>
    <row r="118" spans="1:11">
      <c r="A118" s="40">
        <v>52</v>
      </c>
      <c r="B118" s="40">
        <v>72</v>
      </c>
      <c r="C118" s="40" t="s">
        <v>14</v>
      </c>
      <c r="D118" s="40">
        <v>19990330</v>
      </c>
      <c r="E118" s="53" t="s">
        <v>119</v>
      </c>
      <c r="F118" s="53"/>
      <c r="G118" s="53" t="s">
        <v>76</v>
      </c>
      <c r="H118" s="53"/>
      <c r="I118" s="40"/>
      <c r="J118" s="23">
        <v>3.6111111111111101E-2</v>
      </c>
      <c r="K118" s="41">
        <f t="shared" si="3"/>
        <v>-3.6111111111111101E-2</v>
      </c>
    </row>
    <row r="119" spans="1:1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</sheetData>
  <sortState ref="A67:DC69">
    <sortCondition ref="K20:K27"/>
  </sortState>
  <mergeCells count="159">
    <mergeCell ref="E40:F40"/>
    <mergeCell ref="G40:H40"/>
    <mergeCell ref="E42:F42"/>
    <mergeCell ref="G42:H42"/>
    <mergeCell ref="G43:H43"/>
    <mergeCell ref="E45:F45"/>
    <mergeCell ref="G45:H45"/>
    <mergeCell ref="E35:F35"/>
    <mergeCell ref="G35:H35"/>
    <mergeCell ref="E36:F36"/>
    <mergeCell ref="G36:H36"/>
    <mergeCell ref="E37:F37"/>
    <mergeCell ref="G37:H37"/>
    <mergeCell ref="G38:H38"/>
    <mergeCell ref="E39:F39"/>
    <mergeCell ref="G39:H39"/>
    <mergeCell ref="A2:J2"/>
    <mergeCell ref="A3:J3"/>
    <mergeCell ref="A4:J4"/>
    <mergeCell ref="A5:J5"/>
    <mergeCell ref="A6:J6"/>
    <mergeCell ref="E28:F28"/>
    <mergeCell ref="G28:H28"/>
    <mergeCell ref="A10:C10"/>
    <mergeCell ref="G10:J10"/>
    <mergeCell ref="A13:E13"/>
    <mergeCell ref="A16:J16"/>
    <mergeCell ref="A17:J17"/>
    <mergeCell ref="A52:J52"/>
    <mergeCell ref="A54:J54"/>
    <mergeCell ref="A56:C56"/>
    <mergeCell ref="G56:J56"/>
    <mergeCell ref="A58:E58"/>
    <mergeCell ref="A8:J8"/>
    <mergeCell ref="A48:J48"/>
    <mergeCell ref="A49:J49"/>
    <mergeCell ref="A50:J50"/>
    <mergeCell ref="A51:J51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41:F41"/>
    <mergeCell ref="G41:H41"/>
    <mergeCell ref="E67:F67"/>
    <mergeCell ref="G67:H67"/>
    <mergeCell ref="E68:F68"/>
    <mergeCell ref="G68:H68"/>
    <mergeCell ref="E69:F69"/>
    <mergeCell ref="G69:H69"/>
    <mergeCell ref="A59:D59"/>
    <mergeCell ref="A60:D60"/>
    <mergeCell ref="A61:D61"/>
    <mergeCell ref="A63:J63"/>
    <mergeCell ref="A64:J64"/>
    <mergeCell ref="E73:F73"/>
    <mergeCell ref="G73:H73"/>
    <mergeCell ref="E74:F74"/>
    <mergeCell ref="G74:H74"/>
    <mergeCell ref="E75:F75"/>
    <mergeCell ref="G75:H75"/>
    <mergeCell ref="E70:F70"/>
    <mergeCell ref="G70:H70"/>
    <mergeCell ref="E71:F71"/>
    <mergeCell ref="G71:H71"/>
    <mergeCell ref="E72:F72"/>
    <mergeCell ref="G72:H72"/>
    <mergeCell ref="E79:F79"/>
    <mergeCell ref="G79:H79"/>
    <mergeCell ref="E80:F80"/>
    <mergeCell ref="G80:H80"/>
    <mergeCell ref="E81:F81"/>
    <mergeCell ref="G81:H81"/>
    <mergeCell ref="E76:F76"/>
    <mergeCell ref="G76:H76"/>
    <mergeCell ref="E77:F77"/>
    <mergeCell ref="G77:H77"/>
    <mergeCell ref="E78:F78"/>
    <mergeCell ref="G78:H78"/>
    <mergeCell ref="E85:F85"/>
    <mergeCell ref="G85:H85"/>
    <mergeCell ref="E86:F86"/>
    <mergeCell ref="G86:H86"/>
    <mergeCell ref="E87:F87"/>
    <mergeCell ref="G87:H87"/>
    <mergeCell ref="E82:F82"/>
    <mergeCell ref="G82:H82"/>
    <mergeCell ref="E83:F83"/>
    <mergeCell ref="G83:H83"/>
    <mergeCell ref="E84:F84"/>
    <mergeCell ref="G84:H84"/>
    <mergeCell ref="E91:F91"/>
    <mergeCell ref="G91:H91"/>
    <mergeCell ref="E92:F92"/>
    <mergeCell ref="G92:H92"/>
    <mergeCell ref="E93:F93"/>
    <mergeCell ref="G93:H93"/>
    <mergeCell ref="E88:F88"/>
    <mergeCell ref="G88:H88"/>
    <mergeCell ref="E89:F89"/>
    <mergeCell ref="G89:H89"/>
    <mergeCell ref="E90:F90"/>
    <mergeCell ref="G90:H90"/>
    <mergeCell ref="E97:F97"/>
    <mergeCell ref="G97:H97"/>
    <mergeCell ref="G98:H98"/>
    <mergeCell ref="E99:F99"/>
    <mergeCell ref="G99:H99"/>
    <mergeCell ref="E94:F94"/>
    <mergeCell ref="G94:H94"/>
    <mergeCell ref="E95:F95"/>
    <mergeCell ref="G95:H95"/>
    <mergeCell ref="E96:F96"/>
    <mergeCell ref="G96:H96"/>
    <mergeCell ref="E103:F103"/>
    <mergeCell ref="G103:H103"/>
    <mergeCell ref="E104:F104"/>
    <mergeCell ref="G104:H104"/>
    <mergeCell ref="E105:F105"/>
    <mergeCell ref="G105:H105"/>
    <mergeCell ref="E100:F100"/>
    <mergeCell ref="G100:H100"/>
    <mergeCell ref="E101:F101"/>
    <mergeCell ref="G101:H101"/>
    <mergeCell ref="E102:F102"/>
    <mergeCell ref="G102:H102"/>
    <mergeCell ref="E109:F109"/>
    <mergeCell ref="G109:H109"/>
    <mergeCell ref="E110:F110"/>
    <mergeCell ref="G110:H110"/>
    <mergeCell ref="E111:F111"/>
    <mergeCell ref="G111:H111"/>
    <mergeCell ref="E106:F106"/>
    <mergeCell ref="G106:H106"/>
    <mergeCell ref="E107:F107"/>
    <mergeCell ref="G107:H107"/>
    <mergeCell ref="E108:F108"/>
    <mergeCell ref="G108:H108"/>
    <mergeCell ref="E118:F118"/>
    <mergeCell ref="G118:H118"/>
    <mergeCell ref="E115:F115"/>
    <mergeCell ref="G115:H115"/>
    <mergeCell ref="E116:F116"/>
    <mergeCell ref="G116:H116"/>
    <mergeCell ref="E117:F117"/>
    <mergeCell ref="G117:H117"/>
    <mergeCell ref="E112:F112"/>
    <mergeCell ref="G112:H112"/>
    <mergeCell ref="G113:H113"/>
    <mergeCell ref="E114:F114"/>
    <mergeCell ref="G114:H11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Стартовый</vt:lpstr>
      <vt:lpstr>Пробный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2013-05-25T10:31:27Z</dcterms:modified>
</cp:coreProperties>
</file>