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720" windowHeight="7320"/>
  </bookViews>
  <sheets>
    <sheet name="Лист3" sheetId="3" r:id="rId1"/>
    <sheet name="Лист1" sheetId="4" r:id="rId2"/>
    <sheet name="Лист2" sheetId="5" r:id="rId3"/>
  </sheets>
  <definedNames>
    <definedName name="_xlnm._FilterDatabase" localSheetId="2" hidden="1">Лист2!$A$3:$M$54</definedName>
    <definedName name="_xlnm._FilterDatabase" localSheetId="0" hidden="1">Лист3!$A$3:$M$54</definedName>
  </definedNames>
  <calcPr calcId="125725" refMode="R1C1"/>
</workbook>
</file>

<file path=xl/calcChain.xml><?xml version="1.0" encoding="utf-8"?>
<calcChain xmlns="http://schemas.openxmlformats.org/spreadsheetml/2006/main">
  <c r="I31" i="5"/>
  <c r="J31" s="1"/>
  <c r="I39"/>
  <c r="J39" s="1"/>
  <c r="I47"/>
  <c r="J47" s="1"/>
  <c r="I49"/>
  <c r="I46"/>
  <c r="I44"/>
  <c r="J44" s="1"/>
  <c r="I43"/>
  <c r="J43" s="1"/>
  <c r="I42"/>
  <c r="I50"/>
  <c r="I20"/>
  <c r="J20" s="1"/>
  <c r="I30"/>
  <c r="J30" s="1"/>
  <c r="I23"/>
  <c r="I4"/>
  <c r="J4" s="1"/>
  <c r="I51"/>
  <c r="J51" s="1"/>
  <c r="I52"/>
  <c r="J52" s="1"/>
  <c r="I53"/>
  <c r="I54"/>
  <c r="J54" s="1"/>
  <c r="L54" s="1"/>
  <c r="F54"/>
  <c r="I48"/>
  <c r="J48" s="1"/>
  <c r="F48"/>
  <c r="F52"/>
  <c r="I45"/>
  <c r="J45" s="1"/>
  <c r="F45"/>
  <c r="J49"/>
  <c r="J46"/>
  <c r="J42"/>
  <c r="F39"/>
  <c r="I37"/>
  <c r="J37" s="1"/>
  <c r="F37"/>
  <c r="I40"/>
  <c r="J40" s="1"/>
  <c r="F40"/>
  <c r="I38"/>
  <c r="J38" s="1"/>
  <c r="F38"/>
  <c r="I35"/>
  <c r="J35" s="1"/>
  <c r="F35"/>
  <c r="I41"/>
  <c r="J41" s="1"/>
  <c r="F41"/>
  <c r="I33"/>
  <c r="J33" s="1"/>
  <c r="F33"/>
  <c r="I36"/>
  <c r="J36" s="1"/>
  <c r="F36"/>
  <c r="I34"/>
  <c r="J34" s="1"/>
  <c r="F34"/>
  <c r="I32"/>
  <c r="J32" s="1"/>
  <c r="F32"/>
  <c r="I25"/>
  <c r="J25" s="1"/>
  <c r="F25"/>
  <c r="I26"/>
  <c r="J26" s="1"/>
  <c r="F26"/>
  <c r="I22"/>
  <c r="J22" s="1"/>
  <c r="F22"/>
  <c r="J23"/>
  <c r="J50"/>
  <c r="I29"/>
  <c r="J29" s="1"/>
  <c r="F29"/>
  <c r="I28"/>
  <c r="J28" s="1"/>
  <c r="F28"/>
  <c r="F31"/>
  <c r="I19"/>
  <c r="J19" s="1"/>
  <c r="F19"/>
  <c r="I24"/>
  <c r="J24" s="1"/>
  <c r="F24"/>
  <c r="I27"/>
  <c r="J27" s="1"/>
  <c r="F27"/>
  <c r="J53"/>
  <c r="F53"/>
  <c r="I18"/>
  <c r="J18" s="1"/>
  <c r="F18"/>
  <c r="J17"/>
  <c r="I17"/>
  <c r="F17"/>
  <c r="I7"/>
  <c r="J7" s="1"/>
  <c r="F7"/>
  <c r="I16"/>
  <c r="J16" s="1"/>
  <c r="F16"/>
  <c r="J12"/>
  <c r="I12"/>
  <c r="F12"/>
  <c r="I21"/>
  <c r="J21" s="1"/>
  <c r="F21"/>
  <c r="I15"/>
  <c r="J15" s="1"/>
  <c r="F15"/>
  <c r="I14"/>
  <c r="J14" s="1"/>
  <c r="F14"/>
  <c r="I11"/>
  <c r="J11" s="1"/>
  <c r="F11"/>
  <c r="J13"/>
  <c r="I13"/>
  <c r="F13"/>
  <c r="I9"/>
  <c r="J9" s="1"/>
  <c r="F9"/>
  <c r="I8"/>
  <c r="J8" s="1"/>
  <c r="F8"/>
  <c r="I10"/>
  <c r="J10" s="1"/>
  <c r="F10"/>
  <c r="I5"/>
  <c r="J5" s="1"/>
  <c r="F5"/>
  <c r="I6"/>
  <c r="J6" s="1"/>
  <c r="F6"/>
  <c r="F35" i="3"/>
  <c r="F47"/>
  <c r="F37"/>
  <c r="F50"/>
  <c r="F28"/>
  <c r="F7"/>
  <c r="F53"/>
  <c r="F39"/>
  <c r="F34"/>
  <c r="F40"/>
  <c r="F43"/>
  <c r="F49"/>
  <c r="F52"/>
  <c r="F16"/>
  <c r="F11"/>
  <c r="F19"/>
  <c r="F41"/>
  <c r="F12"/>
  <c r="F22"/>
  <c r="F13"/>
  <c r="F30"/>
  <c r="F48"/>
  <c r="F26"/>
  <c r="F54"/>
  <c r="F42"/>
  <c r="F20"/>
  <c r="F24"/>
  <c r="F8"/>
  <c r="F4"/>
  <c r="F21"/>
  <c r="F51"/>
  <c r="F15"/>
  <c r="F14"/>
  <c r="F32"/>
  <c r="F38"/>
  <c r="F25"/>
  <c r="F5"/>
  <c r="F18"/>
  <c r="F33"/>
  <c r="I38"/>
  <c r="J38" s="1"/>
  <c r="I25"/>
  <c r="J25" s="1"/>
  <c r="I5"/>
  <c r="J5" s="1"/>
  <c r="I18"/>
  <c r="J18" s="1"/>
  <c r="J10"/>
  <c r="J36"/>
  <c r="J9"/>
  <c r="J6"/>
  <c r="J27"/>
  <c r="J23"/>
  <c r="I31"/>
  <c r="J31" s="1"/>
  <c r="I46"/>
  <c r="J46" s="1"/>
  <c r="I45"/>
  <c r="J45" s="1"/>
  <c r="J44"/>
  <c r="J29"/>
  <c r="J17"/>
  <c r="J37"/>
  <c r="J47"/>
  <c r="I35"/>
  <c r="J35" s="1"/>
  <c r="K35" s="1"/>
  <c r="I4" i="4"/>
  <c r="J4" s="1"/>
  <c r="F4"/>
  <c r="I3"/>
  <c r="J3" s="1"/>
  <c r="F3"/>
  <c r="I2"/>
  <c r="J2" s="1"/>
  <c r="F2"/>
  <c r="J1"/>
  <c r="I1"/>
  <c r="F1"/>
  <c r="I28" i="3"/>
  <c r="J28" s="1"/>
  <c r="I7"/>
  <c r="J7" s="1"/>
  <c r="I53"/>
  <c r="J53" s="1"/>
  <c r="I39"/>
  <c r="J39" s="1"/>
  <c r="I34"/>
  <c r="J34" s="1"/>
  <c r="I40"/>
  <c r="J40" s="1"/>
  <c r="I43"/>
  <c r="J43" s="1"/>
  <c r="I49"/>
  <c r="J49" s="1"/>
  <c r="I52"/>
  <c r="J52" s="1"/>
  <c r="I16"/>
  <c r="J16" s="1"/>
  <c r="I11"/>
  <c r="J11" s="1"/>
  <c r="I19"/>
  <c r="J19" s="1"/>
  <c r="I41"/>
  <c r="J41" s="1"/>
  <c r="I12"/>
  <c r="J12" s="1"/>
  <c r="I22"/>
  <c r="J22" s="1"/>
  <c r="I13"/>
  <c r="J13" s="1"/>
  <c r="I30"/>
  <c r="J30" s="1"/>
  <c r="K30" s="1"/>
  <c r="I48"/>
  <c r="J48" s="1"/>
  <c r="I26"/>
  <c r="J26" s="1"/>
  <c r="I54"/>
  <c r="J54" s="1"/>
  <c r="I42"/>
  <c r="J42" s="1"/>
  <c r="I20"/>
  <c r="J20" s="1"/>
  <c r="I24"/>
  <c r="J24" s="1"/>
  <c r="I8"/>
  <c r="J8" s="1"/>
  <c r="I4"/>
  <c r="J4" s="1"/>
  <c r="I21"/>
  <c r="J21" s="1"/>
  <c r="I51"/>
  <c r="J51" s="1"/>
  <c r="I15"/>
  <c r="J15" s="1"/>
  <c r="I14"/>
  <c r="J14" s="1"/>
  <c r="I32"/>
  <c r="J32" s="1"/>
  <c r="I50"/>
  <c r="J50" s="1"/>
  <c r="I33"/>
  <c r="J33" s="1"/>
  <c r="M7" i="5" l="1"/>
  <c r="M22"/>
  <c r="K52"/>
  <c r="M9"/>
  <c r="M15"/>
  <c r="M50"/>
  <c r="L34"/>
  <c r="M31"/>
  <c r="M40"/>
  <c r="L10"/>
  <c r="L11"/>
  <c r="L12"/>
  <c r="L24"/>
  <c r="L29"/>
  <c r="K54"/>
  <c r="K41"/>
  <c r="L41"/>
  <c r="M41"/>
  <c r="K48"/>
  <c r="L48"/>
  <c r="M48"/>
  <c r="M43"/>
  <c r="K13"/>
  <c r="L20"/>
  <c r="M26"/>
  <c r="M36"/>
  <c r="M46"/>
  <c r="L52"/>
  <c r="L9"/>
  <c r="M47"/>
  <c r="K37"/>
  <c r="M37"/>
  <c r="L37"/>
  <c r="K38"/>
  <c r="L38"/>
  <c r="M38"/>
  <c r="L5"/>
  <c r="K21"/>
  <c r="L28"/>
  <c r="L32"/>
  <c r="M35"/>
  <c r="M44"/>
  <c r="L44"/>
  <c r="M10"/>
  <c r="M11"/>
  <c r="L15"/>
  <c r="M12"/>
  <c r="L7"/>
  <c r="L30"/>
  <c r="L18"/>
  <c r="M24"/>
  <c r="L31"/>
  <c r="M29"/>
  <c r="L25"/>
  <c r="L33"/>
  <c r="M42"/>
  <c r="L4"/>
  <c r="L45"/>
  <c r="K8"/>
  <c r="K14"/>
  <c r="K16"/>
  <c r="L17"/>
  <c r="M27"/>
  <c r="L19"/>
  <c r="L23"/>
  <c r="L26"/>
  <c r="M32"/>
  <c r="L36"/>
  <c r="M39"/>
  <c r="M49"/>
  <c r="L51"/>
  <c r="L53"/>
  <c r="K23"/>
  <c r="K35"/>
  <c r="K40"/>
  <c r="K39"/>
  <c r="K46"/>
  <c r="K4"/>
  <c r="K47"/>
  <c r="M5"/>
  <c r="M8"/>
  <c r="M13"/>
  <c r="M14"/>
  <c r="M21"/>
  <c r="M16"/>
  <c r="K18"/>
  <c r="M20"/>
  <c r="K26"/>
  <c r="M25"/>
  <c r="K36"/>
  <c r="K44"/>
  <c r="L8"/>
  <c r="L13"/>
  <c r="L14"/>
  <c r="L21"/>
  <c r="L16"/>
  <c r="L22"/>
  <c r="M6"/>
  <c r="K5"/>
  <c r="K17"/>
  <c r="L27"/>
  <c r="K20"/>
  <c r="K19"/>
  <c r="K28"/>
  <c r="L50"/>
  <c r="K22"/>
  <c r="K25"/>
  <c r="K34"/>
  <c r="K33"/>
  <c r="L35"/>
  <c r="L40"/>
  <c r="L39"/>
  <c r="L42"/>
  <c r="L46"/>
  <c r="L43"/>
  <c r="L49"/>
  <c r="K45"/>
  <c r="K51"/>
  <c r="L47"/>
  <c r="L6"/>
  <c r="K30"/>
  <c r="K27"/>
  <c r="K50"/>
  <c r="K42"/>
  <c r="K43"/>
  <c r="K49"/>
  <c r="K6"/>
  <c r="K10"/>
  <c r="K9"/>
  <c r="K11"/>
  <c r="K15"/>
  <c r="K12"/>
  <c r="K7"/>
  <c r="M17"/>
  <c r="K53"/>
  <c r="K24"/>
  <c r="M19"/>
  <c r="K31"/>
  <c r="M28"/>
  <c r="K29"/>
  <c r="K32"/>
  <c r="M34"/>
  <c r="M45"/>
  <c r="K50" i="3"/>
  <c r="K11"/>
  <c r="K31"/>
  <c r="K9"/>
  <c r="K49"/>
  <c r="K42"/>
  <c r="K41"/>
  <c r="K34"/>
  <c r="K37"/>
  <c r="K38"/>
  <c r="K24"/>
  <c r="K22"/>
  <c r="K53"/>
  <c r="K29"/>
  <c r="K15"/>
  <c r="K13"/>
  <c r="K6"/>
  <c r="K4"/>
  <c r="K21"/>
  <c r="K20"/>
  <c r="K48"/>
  <c r="K12"/>
  <c r="K16"/>
  <c r="K40"/>
  <c r="K7"/>
  <c r="K47"/>
  <c r="K44"/>
  <c r="K23"/>
  <c r="K36"/>
  <c r="K25"/>
  <c r="K27"/>
  <c r="K26"/>
  <c r="K33"/>
  <c r="K51"/>
  <c r="K43"/>
  <c r="K17"/>
  <c r="K52"/>
  <c r="K45"/>
  <c r="K19"/>
  <c r="K10"/>
  <c r="K14"/>
  <c r="K28"/>
  <c r="K5"/>
  <c r="K54"/>
  <c r="K8"/>
  <c r="K32"/>
  <c r="K39"/>
  <c r="K18"/>
  <c r="K46"/>
  <c r="L37"/>
  <c r="L45"/>
  <c r="L10"/>
  <c r="L38"/>
  <c r="L47"/>
  <c r="L44"/>
  <c r="L23"/>
  <c r="L36"/>
  <c r="L25"/>
  <c r="L35"/>
  <c r="L29"/>
  <c r="L31"/>
  <c r="L9"/>
  <c r="M5"/>
  <c r="L5"/>
  <c r="L27"/>
  <c r="L17"/>
  <c r="L46"/>
  <c r="L6"/>
  <c r="L18"/>
  <c r="L3" i="4"/>
  <c r="K3"/>
  <c r="L1"/>
  <c r="K4"/>
  <c r="L4"/>
  <c r="M4"/>
  <c r="K2"/>
  <c r="L2"/>
  <c r="M2"/>
  <c r="K1"/>
  <c r="M1"/>
  <c r="M3"/>
  <c r="M18" i="3"/>
  <c r="L4"/>
  <c r="L30"/>
  <c r="L52"/>
  <c r="L34"/>
  <c r="L32"/>
  <c r="L20"/>
  <c r="L48"/>
  <c r="L12"/>
  <c r="L16"/>
  <c r="L40"/>
  <c r="L7"/>
  <c r="L51"/>
  <c r="L24"/>
  <c r="L26"/>
  <c r="L22"/>
  <c r="L11"/>
  <c r="L43"/>
  <c r="L53"/>
  <c r="L14"/>
  <c r="L42"/>
  <c r="L41"/>
  <c r="L28"/>
  <c r="L21"/>
  <c r="L15"/>
  <c r="L8"/>
  <c r="L54"/>
  <c r="L13"/>
  <c r="L19"/>
  <c r="L49"/>
  <c r="L39"/>
  <c r="L33"/>
  <c r="L50"/>
  <c r="M11"/>
  <c r="M19"/>
  <c r="M46"/>
  <c r="M23"/>
  <c r="M6"/>
  <c r="M49"/>
  <c r="M52"/>
  <c r="M10"/>
  <c r="M39"/>
  <c r="M20"/>
  <c r="M16"/>
  <c r="M34"/>
  <c r="M9"/>
  <c r="M32"/>
  <c r="M14"/>
  <c r="M42"/>
  <c r="M48"/>
  <c r="M43"/>
  <c r="M13"/>
  <c r="M41"/>
  <c r="M31"/>
  <c r="M7"/>
  <c r="M12"/>
  <c r="M22"/>
  <c r="M15"/>
  <c r="M21"/>
  <c r="M4"/>
  <c r="M53"/>
  <c r="M36"/>
  <c r="M26"/>
  <c r="M54"/>
  <c r="M8"/>
  <c r="M30"/>
  <c r="M51"/>
  <c r="M50"/>
  <c r="M28"/>
  <c r="M24"/>
  <c r="M33"/>
  <c r="M27"/>
  <c r="M40"/>
</calcChain>
</file>

<file path=xl/sharedStrings.xml><?xml version="1.0" encoding="utf-8"?>
<sst xmlns="http://schemas.openxmlformats.org/spreadsheetml/2006/main" count="264" uniqueCount="72">
  <si>
    <t>ФИО</t>
  </si>
  <si>
    <t>Год</t>
  </si>
  <si>
    <t>Город</t>
  </si>
  <si>
    <t>Финиш</t>
  </si>
  <si>
    <t>В пути</t>
  </si>
  <si>
    <t>Интервал старта</t>
  </si>
  <si>
    <t>№п/п на старте</t>
  </si>
  <si>
    <t>№ на майке</t>
  </si>
  <si>
    <t>Место в группе</t>
  </si>
  <si>
    <t>Абсолютное место</t>
  </si>
  <si>
    <t>Группа</t>
  </si>
  <si>
    <t>Пол</t>
  </si>
  <si>
    <t>м</t>
  </si>
  <si>
    <t>ж</t>
  </si>
  <si>
    <t>Кульбакин Валерий</t>
  </si>
  <si>
    <t>Место в группе по полу</t>
  </si>
  <si>
    <t>Бадин Павел</t>
  </si>
  <si>
    <t>Ходарин Илья</t>
  </si>
  <si>
    <t>Затонских Игорь</t>
  </si>
  <si>
    <t>Горлова Татьяна</t>
  </si>
  <si>
    <t>Печерских Николай</t>
  </si>
  <si>
    <t>Двуреченский Валерий</t>
  </si>
  <si>
    <t>Козлов Андрей</t>
  </si>
  <si>
    <t>Духанов Игнат</t>
  </si>
  <si>
    <t>Мастин Анатолий</t>
  </si>
  <si>
    <t>Сенаторов Андрей</t>
  </si>
  <si>
    <t>Печерских Ольга</t>
  </si>
  <si>
    <t>Чеботарев Руслан</t>
  </si>
  <si>
    <t>Картавцев Дмитрий</t>
  </si>
  <si>
    <t>Кочетов Вячаслав</t>
  </si>
  <si>
    <t>Баркалов Валерий</t>
  </si>
  <si>
    <t xml:space="preserve">Старцев Олег </t>
  </si>
  <si>
    <t xml:space="preserve">Тарасов Антон </t>
  </si>
  <si>
    <t xml:space="preserve">Пендюрин Владимир </t>
  </si>
  <si>
    <t xml:space="preserve">Пикулин Александр </t>
  </si>
  <si>
    <t xml:space="preserve">Пахомов Александр </t>
  </si>
  <si>
    <t xml:space="preserve">Москвичев Владимир </t>
  </si>
  <si>
    <t xml:space="preserve">Новомлинцев Олег </t>
  </si>
  <si>
    <t xml:space="preserve">Ленченков Юрий </t>
  </si>
  <si>
    <t xml:space="preserve">Миронов Андрей </t>
  </si>
  <si>
    <t xml:space="preserve">Стасенко Евгений </t>
  </si>
  <si>
    <t xml:space="preserve">Иноков Олег </t>
  </si>
  <si>
    <t xml:space="preserve">Исаева Елизавета </t>
  </si>
  <si>
    <t>Алдохин Роман</t>
  </si>
  <si>
    <t>Киселев Сергей</t>
  </si>
  <si>
    <t>Сухинин Данила</t>
  </si>
  <si>
    <t>Забродин Виктор</t>
  </si>
  <si>
    <t>Ефимов Сергей</t>
  </si>
  <si>
    <t>Минашкин Сергей</t>
  </si>
  <si>
    <t>Невструев Николай</t>
  </si>
  <si>
    <t>Кузнецов Максим</t>
  </si>
  <si>
    <t>Алтабаев Евгений</t>
  </si>
  <si>
    <t>Иванников Павел</t>
  </si>
  <si>
    <t>Время без формата</t>
  </si>
  <si>
    <t>Глотов Влад</t>
  </si>
  <si>
    <t>Найдёнышева Евгения</t>
  </si>
  <si>
    <t>Валиева Виктория</t>
  </si>
  <si>
    <t>Антипов Дмитрий</t>
  </si>
  <si>
    <t>Леденёв Максим</t>
  </si>
  <si>
    <t>Колыхалов Фёдор</t>
  </si>
  <si>
    <t>Мельников Роман</t>
  </si>
  <si>
    <t>Попов Михаил</t>
  </si>
  <si>
    <t>Попов Игорь</t>
  </si>
  <si>
    <t>Попов Антон</t>
  </si>
  <si>
    <t>Маслов Илья</t>
  </si>
  <si>
    <t>Зацепин Сергей</t>
  </si>
  <si>
    <t>Наливкин Сергей</t>
  </si>
  <si>
    <t>Севостьянов Сергей</t>
  </si>
  <si>
    <t>Мячин Денис</t>
  </si>
  <si>
    <t>Красильников Владимир</t>
  </si>
  <si>
    <t>Горлов Андрей</t>
  </si>
  <si>
    <t>сш</t>
  </si>
</sst>
</file>

<file path=xl/styles.xml><?xml version="1.0" encoding="utf-8"?>
<styleSheet xmlns="http://schemas.openxmlformats.org/spreadsheetml/2006/main">
  <numFmts count="1">
    <numFmt numFmtId="164" formatCode="[h]:mm:ss;@"/>
  </numFmts>
  <fonts count="2">
    <font>
      <sz val="1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Protection="1">
      <protection locked="0"/>
    </xf>
    <xf numFmtId="0" fontId="0" fillId="0" borderId="1" xfId="0" applyBorder="1" applyAlignment="1" applyProtection="1">
      <alignment horizontal="right"/>
      <protection locked="0"/>
    </xf>
    <xf numFmtId="0" fontId="1" fillId="2" borderId="1" xfId="0" applyFont="1" applyFill="1" applyBorder="1" applyAlignment="1">
      <alignment horizontal="center" vertical="top" wrapText="1"/>
    </xf>
    <xf numFmtId="1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4"/>
  <sheetViews>
    <sheetView tabSelected="1" workbookViewId="0">
      <selection activeCell="J52" sqref="J52"/>
    </sheetView>
  </sheetViews>
  <sheetFormatPr defaultRowHeight="12.75"/>
  <cols>
    <col min="1" max="1" width="7.140625" style="8" customWidth="1"/>
    <col min="2" max="2" width="32.5703125" customWidth="1"/>
    <col min="3" max="3" width="10" customWidth="1"/>
    <col min="4" max="4" width="10.7109375" customWidth="1"/>
    <col min="5" max="5" width="8.5703125" bestFit="1" customWidth="1"/>
    <col min="6" max="6" width="18.85546875" customWidth="1"/>
    <col min="7" max="7" width="10" customWidth="1"/>
    <col min="8" max="8" width="10" style="8" customWidth="1"/>
    <col min="10" max="10" width="10.42578125" customWidth="1"/>
    <col min="11" max="11" width="12.42578125" customWidth="1"/>
    <col min="12" max="12" width="10" customWidth="1"/>
    <col min="13" max="13" width="13.7109375" hidden="1" customWidth="1"/>
  </cols>
  <sheetData>
    <row r="1" spans="1:13">
      <c r="B1" t="s">
        <v>5</v>
      </c>
      <c r="D1" s="1">
        <v>4.1666666666666664E-2</v>
      </c>
    </row>
    <row r="3" spans="1:13" s="2" customFormat="1" ht="27.6" customHeight="1">
      <c r="A3" s="3" t="s">
        <v>7</v>
      </c>
      <c r="B3" s="3" t="s">
        <v>0</v>
      </c>
      <c r="C3" s="3" t="s">
        <v>11</v>
      </c>
      <c r="D3" s="3" t="s">
        <v>1</v>
      </c>
      <c r="E3" s="3" t="s">
        <v>2</v>
      </c>
      <c r="F3" s="3" t="s">
        <v>10</v>
      </c>
      <c r="G3" s="3" t="s">
        <v>6</v>
      </c>
      <c r="H3" s="16" t="s">
        <v>53</v>
      </c>
      <c r="I3" s="3" t="s">
        <v>3</v>
      </c>
      <c r="J3" s="3" t="s">
        <v>4</v>
      </c>
      <c r="K3" s="3" t="s">
        <v>9</v>
      </c>
      <c r="L3" s="3" t="s">
        <v>8</v>
      </c>
      <c r="M3" s="10" t="s">
        <v>15</v>
      </c>
    </row>
    <row r="4" spans="1:13">
      <c r="A4" s="12">
        <v>42</v>
      </c>
      <c r="B4" s="14" t="s">
        <v>43</v>
      </c>
      <c r="C4" s="14" t="s">
        <v>12</v>
      </c>
      <c r="D4" s="15">
        <v>1986</v>
      </c>
      <c r="E4" s="13"/>
      <c r="F4" s="11" t="str">
        <f>IF(D4,IF(C4="ж","девушки",IF(D4&lt;1973,"муж 0-1973г.р.","муж 1974-2013г.р.")),"")</f>
        <v>муж 1974-2013г.р.</v>
      </c>
      <c r="G4" s="12">
        <v>27</v>
      </c>
      <c r="H4" s="12">
        <v>7529</v>
      </c>
      <c r="I4" s="6" t="str">
        <f>IF(H4,LEFT(H4,2)&amp;":"&amp;RIGHT(H4,2)&amp;":00","")</f>
        <v>75:29:00</v>
      </c>
      <c r="J4" s="6">
        <f>IF(I4&lt;&gt;"",I4-(G4*$D$1-$D$1),"")</f>
        <v>2.0618055555555559</v>
      </c>
      <c r="K4" s="9">
        <f>IF($J4&lt;&gt;"",COUNTIF($J$4:$J$54,"&lt;"&amp;$J4)+1,"---")</f>
        <v>7</v>
      </c>
      <c r="L4" s="9">
        <f>IF($J4&lt;&gt;"",COUNTIFS($J$4:$J$147,"&lt;"&amp;$J4,$F$4:$F$147,$F4)+1,"---")</f>
        <v>6</v>
      </c>
      <c r="M4" s="9">
        <f>IF($J4,COUNTIFS($J$4:$J$147,"&lt;"&amp;$J4,$F$4:$F$147,$F4,$C$4:$C$147,$C4)+1,"---")</f>
        <v>6</v>
      </c>
    </row>
    <row r="5" spans="1:13">
      <c r="A5" s="12">
        <v>52</v>
      </c>
      <c r="B5" s="14" t="s">
        <v>51</v>
      </c>
      <c r="C5" s="14" t="s">
        <v>12</v>
      </c>
      <c r="D5" s="15">
        <v>1975</v>
      </c>
      <c r="E5" s="13"/>
      <c r="F5" s="11" t="str">
        <f>IF(D5,IF(C5="ж","девушки",IF(D5&lt;1973,"муж 0-1973г.р.","муж 1974-2013г.р.")),"")</f>
        <v>муж 1974-2013г.р.</v>
      </c>
      <c r="G5" s="12">
        <v>35</v>
      </c>
      <c r="H5" s="12">
        <v>8700</v>
      </c>
      <c r="I5" s="6" t="str">
        <f>IF(H5,LEFT(H5,2)&amp;":"&amp;RIGHT(H5,2)&amp;":00","")</f>
        <v>87:00:00</v>
      </c>
      <c r="J5" s="6">
        <f>IF(I5&lt;&gt;"",I5-(G5*$D$1-$D$1),"")</f>
        <v>2.2083333333333335</v>
      </c>
      <c r="K5" s="9">
        <f>IF($J5&lt;&gt;"",COUNTIF($J$4:$J$54,"&lt;"&amp;$J5)+1,"---")</f>
        <v>22</v>
      </c>
      <c r="L5" s="9">
        <f>IF($J5&lt;&gt;"",COUNTIFS($J$4:$J$147,"&lt;"&amp;$J5,$F$4:$F$147,$F5)+1,"---")</f>
        <v>15</v>
      </c>
      <c r="M5" s="9">
        <f>IF($J5,COUNTIFS($J$4:$J$147,"&lt;"&amp;$J5,$F$4:$F$147,$F5,$C$4:$C$147,$C5)+1,"---")</f>
        <v>15</v>
      </c>
    </row>
    <row r="6" spans="1:13">
      <c r="A6" s="12">
        <v>50</v>
      </c>
      <c r="B6" s="14" t="s">
        <v>57</v>
      </c>
      <c r="C6" s="14" t="s">
        <v>12</v>
      </c>
      <c r="D6" s="13">
        <v>2000</v>
      </c>
      <c r="E6" s="13"/>
      <c r="F6" s="11" t="s">
        <v>71</v>
      </c>
      <c r="G6" s="12">
        <v>44</v>
      </c>
      <c r="H6" s="12"/>
      <c r="I6" s="6">
        <v>4.5402777777777779</v>
      </c>
      <c r="J6" s="6">
        <f>IF(I6&lt;&gt;"",I6-(G6*$D$1-$D$1),"")</f>
        <v>2.7486111111111113</v>
      </c>
      <c r="K6" s="9">
        <f>IF($J6&lt;&gt;"",COUNTIF($J$4:$J$54,"&lt;"&amp;$J6)+1,"---")</f>
        <v>45</v>
      </c>
      <c r="L6" s="9">
        <f>IF($J6&lt;&gt;"",COUNTIFS($J$4:$J$147,"&lt;"&amp;$J6,$F$4:$F$147,$F6)+1,"---")</f>
        <v>10</v>
      </c>
      <c r="M6" s="9">
        <f>IF($J6,COUNTIFS($J$4:$J$147,"&lt;"&amp;$J6,$F$4:$F$147,$F6,$C$4:$C$147,$C6)+1,"---")</f>
        <v>8</v>
      </c>
    </row>
    <row r="7" spans="1:13">
      <c r="A7" s="12">
        <v>19</v>
      </c>
      <c r="B7" s="13" t="s">
        <v>16</v>
      </c>
      <c r="C7" s="13" t="s">
        <v>12</v>
      </c>
      <c r="D7" s="15">
        <v>1986</v>
      </c>
      <c r="E7" s="13"/>
      <c r="F7" s="11" t="str">
        <f>IF(D7,IF(C7="ж","девушки",IF(D7&lt;1973,"муж 0-1973г.р.","муж 1974-2013г.р.")),"")</f>
        <v>муж 1974-2013г.р.</v>
      </c>
      <c r="G7" s="12">
        <v>4</v>
      </c>
      <c r="H7" s="12">
        <v>5150</v>
      </c>
      <c r="I7" s="6" t="str">
        <f>IF(H7,LEFT(H7,2)&amp;":"&amp;RIGHT(H7,2)&amp;":00","")</f>
        <v>51:50:00</v>
      </c>
      <c r="J7" s="6">
        <f>IF(I7&lt;&gt;"",I7-(G7*$D$1-$D$1),"")</f>
        <v>2.0347222222222223</v>
      </c>
      <c r="K7" s="9">
        <f>IF($J7&lt;&gt;"",COUNTIF($J$4:$J$54,"&lt;"&amp;$J7)+1,"---")</f>
        <v>5</v>
      </c>
      <c r="L7" s="9">
        <f>IF($J7&lt;&gt;"",COUNTIFS($J$4:$J$147,"&lt;"&amp;$J7,$F$4:$F$147,$F7)+1,"---")</f>
        <v>5</v>
      </c>
      <c r="M7" s="9">
        <f>IF($J7,COUNTIFS($J$4:$J$147,"&lt;"&amp;$J7,$F$4:$F$147,$F7,$C$4:$C$147,$C7)+1,"---")</f>
        <v>5</v>
      </c>
    </row>
    <row r="8" spans="1:13">
      <c r="A8" s="12">
        <v>41</v>
      </c>
      <c r="B8" s="13" t="s">
        <v>30</v>
      </c>
      <c r="C8" s="14" t="s">
        <v>12</v>
      </c>
      <c r="D8" s="13">
        <v>1958</v>
      </c>
      <c r="E8" s="13"/>
      <c r="F8" s="11" t="str">
        <f>IF(D8,IF(C8="ж","девушки",IF(D8&lt;1973,"муж 0-1973г.р.","муж 1974-2013г.р.")),"")</f>
        <v>муж 0-1973г.р.</v>
      </c>
      <c r="G8" s="12">
        <v>26</v>
      </c>
      <c r="H8" s="12">
        <v>7449</v>
      </c>
      <c r="I8" s="6" t="str">
        <f>IF(H8,LEFT(H8,2)&amp;":"&amp;RIGHT(H8,2)&amp;":00","")</f>
        <v>74:49:00</v>
      </c>
      <c r="J8" s="6">
        <f>IF(I8&lt;&gt;"",I8-(G8*$D$1-$D$1),"")</f>
        <v>2.0756944444444443</v>
      </c>
      <c r="K8" s="9">
        <f>IF($J8&lt;&gt;"",COUNTIF($J$4:$J$54,"&lt;"&amp;$J8)+1,"---")</f>
        <v>10</v>
      </c>
      <c r="L8" s="9">
        <f>IF($J8&lt;&gt;"",COUNTIFS($J$4:$J$147,"&lt;"&amp;$J8,$F$4:$F$147,$F8)+1,"---")</f>
        <v>4</v>
      </c>
      <c r="M8" s="9">
        <f>IF($J8,COUNTIFS($J$4:$J$147,"&lt;"&amp;$J8,$F$4:$F$147,$F8,$C$4:$C$147,$C8)+1,"---")</f>
        <v>4</v>
      </c>
    </row>
    <row r="9" spans="1:13">
      <c r="A9" s="12">
        <v>38</v>
      </c>
      <c r="B9" s="14" t="s">
        <v>56</v>
      </c>
      <c r="C9" s="14" t="s">
        <v>13</v>
      </c>
      <c r="D9" s="13">
        <v>1998</v>
      </c>
      <c r="E9" s="13"/>
      <c r="F9" s="11" t="s">
        <v>71</v>
      </c>
      <c r="G9" s="12">
        <v>43</v>
      </c>
      <c r="H9" s="12"/>
      <c r="I9" s="6">
        <v>4.2611111111111111</v>
      </c>
      <c r="J9" s="6">
        <f>IF(I9&lt;&gt;"",I9-(G9*$D$1-$D$1),"")</f>
        <v>2.5111111111111111</v>
      </c>
      <c r="K9" s="9">
        <f>IF($J9&lt;&gt;"",COUNTIF($J$4:$J$54,"&lt;"&amp;$J9)+1,"---")</f>
        <v>41</v>
      </c>
      <c r="L9" s="9">
        <f>IF($J9&lt;&gt;"",COUNTIFS($J$4:$J$147,"&lt;"&amp;$J9,$F$4:$F$147,$F9)+1,"---")</f>
        <v>6</v>
      </c>
      <c r="M9" s="9">
        <f>IF($J9,COUNTIFS($J$4:$J$147,"&lt;"&amp;$J9,$F$4:$F$147,$F9,$C$4:$C$147,$C9)+1,"---")</f>
        <v>1</v>
      </c>
    </row>
    <row r="10" spans="1:13">
      <c r="A10" s="12">
        <v>3</v>
      </c>
      <c r="B10" s="14" t="s">
        <v>54</v>
      </c>
      <c r="C10" s="13" t="s">
        <v>12</v>
      </c>
      <c r="D10" s="13">
        <v>2001</v>
      </c>
      <c r="E10" s="13"/>
      <c r="F10" s="11" t="s">
        <v>71</v>
      </c>
      <c r="G10" s="12">
        <v>41</v>
      </c>
      <c r="H10" s="12"/>
      <c r="I10" s="6">
        <v>4.9486111111111111</v>
      </c>
      <c r="J10" s="6">
        <f>IF(I10&lt;&gt;"",I10-(G10*$D$1-$D$1),"")</f>
        <v>3.2819444444444446</v>
      </c>
      <c r="K10" s="9">
        <f>IF($J10&lt;&gt;"",COUNTIF($J$4:$J$54,"&lt;"&amp;$J10)+1,"---")</f>
        <v>49</v>
      </c>
      <c r="L10" s="9">
        <f>IF($J10&lt;&gt;"",COUNTIFS($J$4:$J$147,"&lt;"&amp;$J10,$F$4:$F$147,$F10)+1,"---")</f>
        <v>12</v>
      </c>
      <c r="M10" s="9">
        <f>IF($J10,COUNTIFS($J$4:$J$147,"&lt;"&amp;$J10,$F$4:$F$147,$F10,$C$4:$C$147,$C10)+1,"---")</f>
        <v>10</v>
      </c>
    </row>
    <row r="11" spans="1:13">
      <c r="A11" s="12">
        <v>27</v>
      </c>
      <c r="B11" s="14" t="s">
        <v>70</v>
      </c>
      <c r="C11" s="13" t="s">
        <v>12</v>
      </c>
      <c r="D11" s="15">
        <v>1988</v>
      </c>
      <c r="E11" s="13"/>
      <c r="F11" s="11" t="str">
        <f>IF(D11,IF(C11="ж","девушки",IF(D11&lt;1973,"муж 0-1973г.р.","муж 1974-2013г.р.")),"")</f>
        <v>муж 1974-2013г.р.</v>
      </c>
      <c r="G11" s="12">
        <v>13</v>
      </c>
      <c r="H11" s="12">
        <v>6422</v>
      </c>
      <c r="I11" s="6" t="str">
        <f>IF(H11,LEFT(H11,2)&amp;":"&amp;RIGHT(H11,2)&amp;":00","")</f>
        <v>64:22:00</v>
      </c>
      <c r="J11" s="6">
        <f>IF(I11&lt;&gt;"",I11-(G11*$D$1-$D$1),"")</f>
        <v>2.181944444444444</v>
      </c>
      <c r="K11" s="9">
        <f>IF($J11&lt;&gt;"",COUNTIF($J$4:$J$54,"&lt;"&amp;$J11)+1,"---")</f>
        <v>21</v>
      </c>
      <c r="L11" s="9">
        <f>IF($J11&lt;&gt;"",COUNTIFS($J$4:$J$147,"&lt;"&amp;$J11,$F$4:$F$147,$F11)+1,"---")</f>
        <v>14</v>
      </c>
      <c r="M11" s="9">
        <f>IF($J11,COUNTIFS($J$4:$J$147,"&lt;"&amp;$J11,$F$4:$F$147,$F11,$C$4:$C$147,$C11)+1,"---")</f>
        <v>14</v>
      </c>
    </row>
    <row r="12" spans="1:13">
      <c r="A12" s="12">
        <v>12</v>
      </c>
      <c r="B12" s="13" t="s">
        <v>21</v>
      </c>
      <c r="C12" s="13" t="s">
        <v>12</v>
      </c>
      <c r="D12" s="13">
        <v>1965</v>
      </c>
      <c r="E12" s="13"/>
      <c r="F12" s="11" t="str">
        <f>IF(D12,IF(C12="ж","девушки",IF(D12&lt;1973,"муж 0-1973г.р.","муж 1974-2013г.р.")),"")</f>
        <v>муж 0-1973г.р.</v>
      </c>
      <c r="G12" s="12">
        <v>16</v>
      </c>
      <c r="H12" s="12">
        <v>6945</v>
      </c>
      <c r="I12" s="6" t="str">
        <f>IF(H12,LEFT(H12,2)&amp;":"&amp;RIGHT(H12,2)&amp;":00","")</f>
        <v>69:45:00</v>
      </c>
      <c r="J12" s="6">
        <f>IF(I12&lt;&gt;"",I12-(G12*$D$1-$D$1),"")</f>
        <v>2.28125</v>
      </c>
      <c r="K12" s="9">
        <f>IF($J12&lt;&gt;"",COUNTIF($J$4:$J$54,"&lt;"&amp;$J12)+1,"---")</f>
        <v>32</v>
      </c>
      <c r="L12" s="9">
        <f>IF($J12&lt;&gt;"",COUNTIFS($J$4:$J$147,"&lt;"&amp;$J12,$F$4:$F$147,$F12)+1,"---")</f>
        <v>8</v>
      </c>
      <c r="M12" s="9">
        <f>IF($J12,COUNTIFS($J$4:$J$147,"&lt;"&amp;$J12,$F$4:$F$147,$F12,$C$4:$C$147,$C12)+1,"---")</f>
        <v>8</v>
      </c>
    </row>
    <row r="13" spans="1:13">
      <c r="A13" s="12">
        <v>51</v>
      </c>
      <c r="B13" s="13" t="s">
        <v>23</v>
      </c>
      <c r="C13" s="13" t="s">
        <v>12</v>
      </c>
      <c r="D13" s="13">
        <v>1993</v>
      </c>
      <c r="E13" s="13"/>
      <c r="F13" s="11" t="str">
        <f>IF(D13,IF(C13="ж","девушки",IF(D13&lt;1973,"муж 0-1973г.р.","муж 1974-2013г.р.")),"")</f>
        <v>муж 1974-2013г.р.</v>
      </c>
      <c r="G13" s="12">
        <v>18</v>
      </c>
      <c r="H13" s="12">
        <v>7358</v>
      </c>
      <c r="I13" s="6" t="str">
        <f>IF(H13,LEFT(H13,2)&amp;":"&amp;RIGHT(H13,2)&amp;":00","")</f>
        <v>73:58:00</v>
      </c>
      <c r="J13" s="6">
        <f>IF(I13&lt;&gt;"",I13-(G13*$D$1-$D$1),"")</f>
        <v>2.3736111111111109</v>
      </c>
      <c r="K13" s="9">
        <f>IF($J13&lt;&gt;"",COUNTIF($J$4:$J$54,"&lt;"&amp;$J13)+1,"---")</f>
        <v>37</v>
      </c>
      <c r="L13" s="9">
        <f>IF($J13&lt;&gt;"",COUNTIFS($J$4:$J$147,"&lt;"&amp;$J13,$F$4:$F$147,$F13)+1,"---")</f>
        <v>21</v>
      </c>
      <c r="M13" s="9">
        <f>IF($J13,COUNTIFS($J$4:$J$147,"&lt;"&amp;$J13,$F$4:$F$147,$F13,$C$4:$C$147,$C13)+1,"---")</f>
        <v>21</v>
      </c>
    </row>
    <row r="14" spans="1:13">
      <c r="A14" s="12">
        <v>46</v>
      </c>
      <c r="B14" s="14" t="s">
        <v>47</v>
      </c>
      <c r="C14" s="14" t="s">
        <v>12</v>
      </c>
      <c r="D14" s="15">
        <v>1947</v>
      </c>
      <c r="E14" s="13"/>
      <c r="F14" s="11" t="str">
        <f>IF(D14,IF(C14="ж","девушки",IF(D14&lt;1973,"муж 0-1973г.р.","муж 1974-2013г.р.")),"")</f>
        <v>муж 0-1973г.р.</v>
      </c>
      <c r="G14" s="12">
        <v>31</v>
      </c>
      <c r="H14" s="12">
        <v>8721</v>
      </c>
      <c r="I14" s="6" t="str">
        <f>IF(H14,LEFT(H14,2)&amp;":"&amp;RIGHT(H14,2)&amp;":00","")</f>
        <v>87:21:00</v>
      </c>
      <c r="J14" s="6">
        <f>IF(I14&lt;&gt;"",I14-(G14*$D$1-$D$1),"")</f>
        <v>2.3895833333333334</v>
      </c>
      <c r="K14" s="9">
        <f>IF($J14&lt;&gt;"",COUNTIF($J$4:$J$54,"&lt;"&amp;$J14)+1,"---")</f>
        <v>38</v>
      </c>
      <c r="L14" s="9">
        <f>IF($J14&lt;&gt;"",COUNTIFS($J$4:$J$147,"&lt;"&amp;$J14,$F$4:$F$147,$F14)+1,"---")</f>
        <v>13</v>
      </c>
      <c r="M14" s="9">
        <f>IF($J14,COUNTIFS($J$4:$J$147,"&lt;"&amp;$J14,$F$4:$F$147,$F14,$C$4:$C$147,$C14)+1,"---")</f>
        <v>13</v>
      </c>
    </row>
    <row r="15" spans="1:13">
      <c r="A15" s="12">
        <v>45</v>
      </c>
      <c r="B15" s="14" t="s">
        <v>46</v>
      </c>
      <c r="C15" s="14" t="s">
        <v>12</v>
      </c>
      <c r="D15" s="13">
        <v>1945</v>
      </c>
      <c r="E15" s="13"/>
      <c r="F15" s="11" t="str">
        <f>IF(D15,IF(C15="ж","девушки",IF(D15&lt;1973,"муж 0-1973г.р.","муж 1974-2013г.р.")),"")</f>
        <v>муж 0-1973г.р.</v>
      </c>
      <c r="G15" s="12">
        <v>30</v>
      </c>
      <c r="H15" s="12">
        <v>7919</v>
      </c>
      <c r="I15" s="6" t="str">
        <f>IF(H15,LEFT(H15,2)&amp;":"&amp;RIGHT(H15,2)&amp;":00","")</f>
        <v>79:19:00</v>
      </c>
      <c r="J15" s="6">
        <f>IF(I15&lt;&gt;"",I15-(G15*$D$1-$D$1),"")</f>
        <v>2.0965277777777773</v>
      </c>
      <c r="K15" s="9">
        <f>IF($J15&lt;&gt;"",COUNTIF($J$4:$J$54,"&lt;"&amp;$J15)+1,"---")</f>
        <v>12</v>
      </c>
      <c r="L15" s="9">
        <f>IF($J15&lt;&gt;"",COUNTIFS($J$4:$J$147,"&lt;"&amp;$J15,$F$4:$F$147,$F15)+1,"---")</f>
        <v>5</v>
      </c>
      <c r="M15" s="9">
        <f>IF($J15,COUNTIFS($J$4:$J$147,"&lt;"&amp;$J15,$F$4:$F$147,$F15,$C$4:$C$147,$C15)+1,"---")</f>
        <v>5</v>
      </c>
    </row>
    <row r="16" spans="1:13">
      <c r="A16" s="12">
        <v>26</v>
      </c>
      <c r="B16" s="13" t="s">
        <v>18</v>
      </c>
      <c r="C16" s="13" t="s">
        <v>12</v>
      </c>
      <c r="D16" s="13">
        <v>1970</v>
      </c>
      <c r="E16" s="13"/>
      <c r="F16" s="11" t="str">
        <f>IF(D16,IF(C16="ж","девушки",IF(D16&lt;1973,"муж 0-1973г.р.","муж 1974-2013г.р.")),"")</f>
        <v>муж 0-1973г.р.</v>
      </c>
      <c r="G16" s="12">
        <v>12</v>
      </c>
      <c r="H16" s="12">
        <v>6732</v>
      </c>
      <c r="I16" s="6" t="str">
        <f>IF(H16,LEFT(H16,2)&amp;":"&amp;RIGHT(H16,2)&amp;":00","")</f>
        <v>67:32:00</v>
      </c>
      <c r="J16" s="6">
        <f>IF(I16&lt;&gt;"",I16-(G16*$D$1-$D$1),"")</f>
        <v>2.3555555555555552</v>
      </c>
      <c r="K16" s="9">
        <f>IF($J16&lt;&gt;"",COUNTIF($J$4:$J$54,"&lt;"&amp;$J16)+1,"---")</f>
        <v>35</v>
      </c>
      <c r="L16" s="9">
        <f>IF($J16&lt;&gt;"",COUNTIFS($J$4:$J$147,"&lt;"&amp;$J16,$F$4:$F$147,$F16)+1,"---")</f>
        <v>11</v>
      </c>
      <c r="M16" s="9">
        <f>IF($J16,COUNTIFS($J$4:$J$147,"&lt;"&amp;$J16,$F$4:$F$147,$F16,$C$4:$C$147,$C16)+1,"---")</f>
        <v>11</v>
      </c>
    </row>
    <row r="17" spans="1:13">
      <c r="A17" s="5">
        <v>5</v>
      </c>
      <c r="B17" s="7" t="s">
        <v>65</v>
      </c>
      <c r="C17" s="7" t="s">
        <v>12</v>
      </c>
      <c r="D17" s="13">
        <v>2000</v>
      </c>
      <c r="E17" s="4"/>
      <c r="F17" s="11" t="s">
        <v>71</v>
      </c>
      <c r="G17" s="12">
        <v>52</v>
      </c>
      <c r="H17" s="5"/>
      <c r="I17" s="6">
        <v>4.9923611111111112</v>
      </c>
      <c r="J17" s="6">
        <f>IF(I17&lt;&gt;"",I17-(G17*$D$1-$D$1),"")</f>
        <v>2.8673611111111112</v>
      </c>
      <c r="K17" s="9">
        <f>IF($J17&lt;&gt;"",COUNTIF($J$4:$J$54,"&lt;"&amp;$J17)+1,"---")</f>
        <v>48</v>
      </c>
      <c r="L17" s="9">
        <f>IF($J17&lt;&gt;"",COUNTIFS($J$4:$J$147,"&lt;"&amp;$J17,$F$4:$F$147,$F17)+1,"---")</f>
        <v>11</v>
      </c>
      <c r="M17" s="4"/>
    </row>
    <row r="18" spans="1:13">
      <c r="A18" s="12">
        <v>53</v>
      </c>
      <c r="B18" s="14" t="s">
        <v>52</v>
      </c>
      <c r="C18" s="14" t="s">
        <v>12</v>
      </c>
      <c r="D18" s="15">
        <v>1979</v>
      </c>
      <c r="E18" s="13"/>
      <c r="F18" s="11" t="str">
        <f>IF(D18,IF(C18="ж","девушки",IF(D18&lt;1973,"муж 0-1973г.р.","муж 1974-2013г.р.")),"")</f>
        <v>муж 1974-2013г.р.</v>
      </c>
      <c r="G18" s="12">
        <v>36</v>
      </c>
      <c r="H18" s="12">
        <v>9233</v>
      </c>
      <c r="I18" s="6" t="str">
        <f>IF(H18,LEFT(H18,2)&amp;":"&amp;RIGHT(H18,2)&amp;":00","")</f>
        <v>92:33:00</v>
      </c>
      <c r="J18" s="6">
        <f>IF(I18&lt;&gt;"",I18-(G18*$D$1-$D$1),"")</f>
        <v>2.3979166666666663</v>
      </c>
      <c r="K18" s="9">
        <f>IF($J18&lt;&gt;"",COUNTIF($J$4:$J$54,"&lt;"&amp;$J18)+1,"---")</f>
        <v>39</v>
      </c>
      <c r="L18" s="9">
        <f>IF($J18&lt;&gt;"",COUNTIFS($J$4:$J$147,"&lt;"&amp;$J18,$F$4:$F$147,$F18)+1,"---")</f>
        <v>22</v>
      </c>
      <c r="M18" s="9">
        <f>IF($J18,COUNTIFS($J$4:$J$147,"&lt;"&amp;$J18,$F$4:$F$147,$F18,$C$4:$C$147,$C18)+1,"---")</f>
        <v>22</v>
      </c>
    </row>
    <row r="19" spans="1:13">
      <c r="A19" s="12">
        <v>39</v>
      </c>
      <c r="B19" s="13" t="s">
        <v>41</v>
      </c>
      <c r="C19" s="13" t="s">
        <v>12</v>
      </c>
      <c r="D19" s="13">
        <v>1986</v>
      </c>
      <c r="E19" s="13"/>
      <c r="F19" s="11" t="str">
        <f>IF(D19,IF(C19="ж","девушки",IF(D19&lt;1973,"муж 0-1973г.р.","муж 1974-2013г.р.")),"")</f>
        <v>муж 1974-2013г.р.</v>
      </c>
      <c r="G19" s="12">
        <v>14</v>
      </c>
      <c r="H19" s="12">
        <v>6025</v>
      </c>
      <c r="I19" s="6" t="str">
        <f>IF(H19,LEFT(H19,2)&amp;":"&amp;RIGHT(H19,2)&amp;":00","")</f>
        <v>60:25:00</v>
      </c>
      <c r="J19" s="6">
        <f>IF(I19&lt;&gt;"",I19-(G19*$D$1-$D$1),"")</f>
        <v>1.9756944444444446</v>
      </c>
      <c r="K19" s="9">
        <f>IF($J19&lt;&gt;"",COUNTIF($J$4:$J$54,"&lt;"&amp;$J19)+1,"---")</f>
        <v>3</v>
      </c>
      <c r="L19" s="9">
        <f>IF($J19&lt;&gt;"",COUNTIFS($J$4:$J$147,"&lt;"&amp;$J19,$F$4:$F$147,$F19)+1,"---")</f>
        <v>3</v>
      </c>
      <c r="M19" s="9">
        <f>IF($J19,COUNTIFS($J$4:$J$147,"&lt;"&amp;$J19,$F$4:$F$147,$F19,$C$4:$C$147,$C19)+1,"---")</f>
        <v>3</v>
      </c>
    </row>
    <row r="20" spans="1:13">
      <c r="A20" s="12">
        <v>16</v>
      </c>
      <c r="B20" s="13" t="s">
        <v>28</v>
      </c>
      <c r="C20" s="14" t="s">
        <v>12</v>
      </c>
      <c r="D20" s="15">
        <v>1972</v>
      </c>
      <c r="E20" s="13"/>
      <c r="F20" s="11" t="str">
        <f>IF(D20,IF(C20="ж","девушки",IF(D20&lt;1973,"муж 0-1973г.р.","муж 1974-2013г.р.")),"")</f>
        <v>муж 0-1973г.р.</v>
      </c>
      <c r="G20" s="12">
        <v>24</v>
      </c>
      <c r="H20" s="12">
        <v>7635</v>
      </c>
      <c r="I20" s="6" t="str">
        <f>IF(H20,LEFT(H20,2)&amp;":"&amp;RIGHT(H20,2)&amp;":00","")</f>
        <v>76:35:00</v>
      </c>
      <c r="J20" s="6">
        <f>IF(I20&lt;&gt;"",I20-(G20*$D$1-$D$1),"")</f>
        <v>2.2326388888888884</v>
      </c>
      <c r="K20" s="9">
        <f>IF($J20&lt;&gt;"",COUNTIF($J$4:$J$54,"&lt;"&amp;$J20)+1,"---")</f>
        <v>28</v>
      </c>
      <c r="L20" s="9">
        <f>IF($J20&lt;&gt;"",COUNTIFS($J$4:$J$147,"&lt;"&amp;$J20,$F$4:$F$147,$F20)+1,"---")</f>
        <v>7</v>
      </c>
      <c r="M20" s="9">
        <f>IF($J20,COUNTIFS($J$4:$J$147,"&lt;"&amp;$J20,$F$4:$F$147,$F20,$C$4:$C$147,$C20)+1,"---")</f>
        <v>7</v>
      </c>
    </row>
    <row r="21" spans="1:13">
      <c r="A21" s="12">
        <v>54</v>
      </c>
      <c r="B21" s="14" t="s">
        <v>44</v>
      </c>
      <c r="C21" s="14" t="s">
        <v>12</v>
      </c>
      <c r="D21" s="13">
        <v>1983</v>
      </c>
      <c r="E21" s="13"/>
      <c r="F21" s="11" t="str">
        <f>IF(D21,IF(C21="ж","девушки",IF(D21&lt;1973,"муж 0-1973г.р.","муж 1974-2013г.р.")),"")</f>
        <v>муж 1974-2013г.р.</v>
      </c>
      <c r="G21" s="12">
        <v>28</v>
      </c>
      <c r="H21" s="12">
        <v>7447</v>
      </c>
      <c r="I21" s="6" t="str">
        <f>IF(H21,LEFT(H21,2)&amp;":"&amp;RIGHT(H21,2)&amp;":00","")</f>
        <v>74:47:00</v>
      </c>
      <c r="J21" s="6">
        <f>IF(I21&lt;&gt;"",I21-(G21*$D$1-$D$1),"")</f>
        <v>1.9909722222222224</v>
      </c>
      <c r="K21" s="9">
        <f>IF($J21&lt;&gt;"",COUNTIF($J$4:$J$54,"&lt;"&amp;$J21)+1,"---")</f>
        <v>4</v>
      </c>
      <c r="L21" s="9">
        <f>IF($J21&lt;&gt;"",COUNTIFS($J$4:$J$147,"&lt;"&amp;$J21,$F$4:$F$147,$F21)+1,"---")</f>
        <v>4</v>
      </c>
      <c r="M21" s="9">
        <f>IF($J21,COUNTIFS($J$4:$J$147,"&lt;"&amp;$J21,$F$4:$F$147,$F21,$C$4:$C$147,$C21)+1,"---")</f>
        <v>4</v>
      </c>
    </row>
    <row r="22" spans="1:13">
      <c r="A22" s="12">
        <v>14</v>
      </c>
      <c r="B22" s="13" t="s">
        <v>22</v>
      </c>
      <c r="C22" s="13" t="s">
        <v>12</v>
      </c>
      <c r="D22" s="15">
        <v>1993</v>
      </c>
      <c r="E22" s="14"/>
      <c r="F22" s="11" t="str">
        <f>IF(D22,IF(C22="ж","девушки",IF(D22&lt;1973,"муж 0-1973г.р.","муж 1974-2013г.р.")),"")</f>
        <v>муж 1974-2013г.р.</v>
      </c>
      <c r="G22" s="12">
        <v>17</v>
      </c>
      <c r="H22" s="12">
        <v>6944</v>
      </c>
      <c r="I22" s="6" t="str">
        <f>IF(H22,LEFT(H22,2)&amp;":"&amp;RIGHT(H22,2)&amp;":00","")</f>
        <v>69:44:00</v>
      </c>
      <c r="J22" s="6">
        <f>IF(I22&lt;&gt;"",I22-(G22*$D$1-$D$1),"")</f>
        <v>2.2388888888888889</v>
      </c>
      <c r="K22" s="9">
        <f>IF($J22&lt;&gt;"",COUNTIF($J$4:$J$54,"&lt;"&amp;$J22)+1,"---")</f>
        <v>29</v>
      </c>
      <c r="L22" s="9">
        <f>IF($J22&lt;&gt;"",COUNTIFS($J$4:$J$147,"&lt;"&amp;$J22,$F$4:$F$147,$F22)+1,"---")</f>
        <v>18</v>
      </c>
      <c r="M22" s="9">
        <f>IF($J22,COUNTIFS($J$4:$J$147,"&lt;"&amp;$J22,$F$4:$F$147,$F22,$C$4:$C$147,$C22)+1,"---")</f>
        <v>18</v>
      </c>
    </row>
    <row r="23" spans="1:13">
      <c r="A23" s="12">
        <v>9</v>
      </c>
      <c r="B23" s="14" t="s">
        <v>59</v>
      </c>
      <c r="C23" s="14" t="s">
        <v>12</v>
      </c>
      <c r="D23" s="13">
        <v>1999</v>
      </c>
      <c r="E23" s="13"/>
      <c r="F23" s="11" t="s">
        <v>71</v>
      </c>
      <c r="G23" s="12">
        <v>46</v>
      </c>
      <c r="H23" s="12"/>
      <c r="I23" s="6">
        <v>4.3201388888888888</v>
      </c>
      <c r="J23" s="6">
        <f>IF(I23&lt;&gt;"",I23-(G23*$D$1-$D$1),"")</f>
        <v>2.4451388888888888</v>
      </c>
      <c r="K23" s="9">
        <f>IF($J23&lt;&gt;"",COUNTIF($J$4:$J$54,"&lt;"&amp;$J23)+1,"---")</f>
        <v>40</v>
      </c>
      <c r="L23" s="9">
        <f>IF($J23&lt;&gt;"",COUNTIFS($J$4:$J$147,"&lt;"&amp;$J23,$F$4:$F$147,$F23)+1,"---")</f>
        <v>5</v>
      </c>
      <c r="M23" s="9">
        <f>IF($J23,COUNTIFS($J$4:$J$147,"&lt;"&amp;$J23,$F$4:$F$147,$F23,$C$4:$C$147,$C23)+1,"---")</f>
        <v>5</v>
      </c>
    </row>
    <row r="24" spans="1:13">
      <c r="A24" s="12">
        <v>40</v>
      </c>
      <c r="B24" s="13" t="s">
        <v>29</v>
      </c>
      <c r="C24" s="14" t="s">
        <v>12</v>
      </c>
      <c r="D24" s="13">
        <v>1960</v>
      </c>
      <c r="E24" s="13"/>
      <c r="F24" s="11" t="str">
        <f>IF(D24,IF(C24="ж","девушки",IF(D24&lt;1973,"муж 0-1973г.р.","муж 1974-2013г.р.")),"")</f>
        <v>муж 0-1973г.р.</v>
      </c>
      <c r="G24" s="12">
        <v>25</v>
      </c>
      <c r="H24" s="12">
        <v>8056</v>
      </c>
      <c r="I24" s="6" t="str">
        <f>IF(H24,LEFT(H24,2)&amp;":"&amp;RIGHT(H24,2)&amp;":00","")</f>
        <v>80:56:00</v>
      </c>
      <c r="J24" s="6">
        <f>IF(I24&lt;&gt;"",I24-(G24*$D$1-$D$1),"")</f>
        <v>2.3722222222222222</v>
      </c>
      <c r="K24" s="9">
        <f>IF($J24&lt;&gt;"",COUNTIF($J$4:$J$54,"&lt;"&amp;$J24)+1,"---")</f>
        <v>36</v>
      </c>
      <c r="L24" s="9">
        <f>IF($J24&lt;&gt;"",COUNTIFS($J$4:$J$147,"&lt;"&amp;$J24,$F$4:$F$147,$F24)+1,"---")</f>
        <v>12</v>
      </c>
      <c r="M24" s="9">
        <f>IF($J24,COUNTIFS($J$4:$J$147,"&lt;"&amp;$J24,$F$4:$F$147,$F24,$C$4:$C$147,$C24)+1,"---")</f>
        <v>12</v>
      </c>
    </row>
    <row r="25" spans="1:13">
      <c r="A25" s="12">
        <v>49</v>
      </c>
      <c r="B25" s="14" t="s">
        <v>50</v>
      </c>
      <c r="C25" s="14" t="s">
        <v>12</v>
      </c>
      <c r="D25" s="13">
        <v>1989</v>
      </c>
      <c r="E25" s="13"/>
      <c r="F25" s="11" t="str">
        <f>IF(D25,IF(C25="ж","девушки",IF(D25&lt;1973,"муж 0-1973г.р.","муж 1974-2013г.р.")),"")</f>
        <v>муж 1974-2013г.р.</v>
      </c>
      <c r="G25" s="12">
        <v>34</v>
      </c>
      <c r="H25" s="12">
        <v>8507</v>
      </c>
      <c r="I25" s="6" t="str">
        <f>IF(H25,LEFT(H25,2)&amp;":"&amp;RIGHT(H25,2)&amp;":00","")</f>
        <v>85:07:00</v>
      </c>
      <c r="J25" s="6">
        <f>IF(I25&lt;&gt;"",I25-(G25*$D$1-$D$1),"")</f>
        <v>2.1715277777777775</v>
      </c>
      <c r="K25" s="9">
        <f>IF($J25&lt;&gt;"",COUNTIF($J$4:$J$54,"&lt;"&amp;$J25)+1,"---")</f>
        <v>16</v>
      </c>
      <c r="L25" s="9">
        <f>IF($J25&lt;&gt;"",COUNTIFS($J$4:$J$147,"&lt;"&amp;$J25,$F$4:$F$147,$F25)+1,"---")</f>
        <v>10</v>
      </c>
      <c r="M25" s="9"/>
    </row>
    <row r="26" spans="1:13">
      <c r="A26" s="12">
        <v>17</v>
      </c>
      <c r="B26" s="13" t="s">
        <v>14</v>
      </c>
      <c r="C26" s="13" t="s">
        <v>12</v>
      </c>
      <c r="D26" s="15">
        <v>1971</v>
      </c>
      <c r="E26" s="13"/>
      <c r="F26" s="11" t="str">
        <f>IF(D26,IF(C26="ж","девушки",IF(D26&lt;1973,"муж 0-1973г.р.","муж 1974-2013г.р.")),"")</f>
        <v>муж 0-1973г.р.</v>
      </c>
      <c r="G26" s="12">
        <v>21</v>
      </c>
      <c r="H26" s="12">
        <v>7601</v>
      </c>
      <c r="I26" s="6" t="str">
        <f>IF(H26,LEFT(H26,2)&amp;":"&amp;RIGHT(H26,2)&amp;":00","")</f>
        <v>76:01:00</v>
      </c>
      <c r="J26" s="6">
        <f>IF(I26&lt;&gt;"",I26-(G26*$D$1-$D$1),"")</f>
        <v>2.3340277777777776</v>
      </c>
      <c r="K26" s="9">
        <f>IF($J26&lt;&gt;"",COUNTIF($J$4:$J$54,"&lt;"&amp;$J26)+1,"---")</f>
        <v>34</v>
      </c>
      <c r="L26" s="9">
        <f>IF($J26&lt;&gt;"",COUNTIFS($J$4:$J$147,"&lt;"&amp;$J26,$F$4:$F$147,$F26)+1,"---")</f>
        <v>10</v>
      </c>
      <c r="M26" s="9">
        <f>IF($J26,COUNTIFS($J$4:$J$147,"&lt;"&amp;$J26,$F$4:$F$147,$F26,$C$4:$C$147,$C26)+1,"---")</f>
        <v>10</v>
      </c>
    </row>
    <row r="27" spans="1:13">
      <c r="A27" s="12">
        <v>55</v>
      </c>
      <c r="B27" s="14" t="s">
        <v>58</v>
      </c>
      <c r="C27" s="13" t="s">
        <v>12</v>
      </c>
      <c r="D27" s="13">
        <v>1999</v>
      </c>
      <c r="E27" s="13"/>
      <c r="F27" s="11" t="s">
        <v>71</v>
      </c>
      <c r="G27" s="12">
        <v>45</v>
      </c>
      <c r="H27" s="12"/>
      <c r="I27" s="6">
        <v>4.4263888888888889</v>
      </c>
      <c r="J27" s="6">
        <f>IF(I27&lt;&gt;"",I27-(G27*$D$1-$D$1),"")</f>
        <v>2.5930555555555559</v>
      </c>
      <c r="K27" s="9">
        <f>IF($J27&lt;&gt;"",COUNTIF($J$4:$J$54,"&lt;"&amp;$J27)+1,"---")</f>
        <v>42</v>
      </c>
      <c r="L27" s="9">
        <f>IF($J27&lt;&gt;"",COUNTIFS($J$4:$J$147,"&lt;"&amp;$J27,$F$4:$F$147,$F27)+1,"---")</f>
        <v>7</v>
      </c>
      <c r="M27" s="9">
        <f>IF($J27,COUNTIFS($J$4:$J$147,"&lt;"&amp;$J27,$F$4:$F$147,$F27,$C$4:$C$147,$C27)+1,"---")</f>
        <v>6</v>
      </c>
    </row>
    <row r="28" spans="1:13">
      <c r="A28" s="12">
        <v>18</v>
      </c>
      <c r="B28" s="13" t="s">
        <v>38</v>
      </c>
      <c r="C28" s="14" t="s">
        <v>12</v>
      </c>
      <c r="D28" s="13">
        <v>1982</v>
      </c>
      <c r="E28" s="13"/>
      <c r="F28" s="11" t="str">
        <f>IF(D28,IF(C28="ж","девушки",IF(D28&lt;1973,"муж 0-1973г.р.","муж 1974-2013г.р.")),"")</f>
        <v>муж 1974-2013г.р.</v>
      </c>
      <c r="G28" s="12">
        <v>3</v>
      </c>
      <c r="H28" s="12">
        <v>5610</v>
      </c>
      <c r="I28" s="6" t="str">
        <f>IF(H28,LEFT(H28,2)&amp;":"&amp;RIGHT(H28,2)&amp;":00","")</f>
        <v>56:10:00</v>
      </c>
      <c r="J28" s="6">
        <f>IF(I28&lt;&gt;"",I28-(G28*$D$1-$D$1),"")</f>
        <v>2.2569444444444442</v>
      </c>
      <c r="K28" s="9">
        <f>IF($J28&lt;&gt;"",COUNTIF($J$4:$J$54,"&lt;"&amp;$J28)+1,"---")</f>
        <v>30</v>
      </c>
      <c r="L28" s="9">
        <f>IF($J28&lt;&gt;"",COUNTIFS($J$4:$J$147,"&lt;"&amp;$J28,$F$4:$F$147,$F28)+1,"---")</f>
        <v>19</v>
      </c>
      <c r="M28" s="9">
        <f>IF($J28,COUNTIFS($J$4:$J$147,"&lt;"&amp;$J28,$F$4:$F$147,$F28,$C$4:$C$147,$C28)+1,"---")</f>
        <v>19</v>
      </c>
    </row>
    <row r="29" spans="1:13">
      <c r="A29" s="5">
        <v>33</v>
      </c>
      <c r="B29" s="7" t="s">
        <v>64</v>
      </c>
      <c r="C29" s="7" t="s">
        <v>12</v>
      </c>
      <c r="D29" s="13">
        <v>2000</v>
      </c>
      <c r="E29" s="4"/>
      <c r="F29" s="11" t="s">
        <v>71</v>
      </c>
      <c r="G29" s="12">
        <v>51</v>
      </c>
      <c r="H29" s="5"/>
      <c r="I29" s="6">
        <v>4.759722222222222</v>
      </c>
      <c r="J29" s="6">
        <f>IF(I29&lt;&gt;"",I29-(G29*$D$1-$D$1),"")</f>
        <v>2.6763888888888885</v>
      </c>
      <c r="K29" s="9">
        <f>IF($J29&lt;&gt;"",COUNTIF($J$4:$J$54,"&lt;"&amp;$J29)+1,"---")</f>
        <v>44</v>
      </c>
      <c r="L29" s="9">
        <f>IF($J29&lt;&gt;"",COUNTIFS($J$4:$J$147,"&lt;"&amp;$J29,$F$4:$F$147,$F29)+1,"---")</f>
        <v>9</v>
      </c>
      <c r="M29" s="4"/>
    </row>
    <row r="30" spans="1:13">
      <c r="A30" s="12">
        <v>37</v>
      </c>
      <c r="B30" s="13" t="s">
        <v>24</v>
      </c>
      <c r="C30" s="13" t="s">
        <v>12</v>
      </c>
      <c r="D30" s="13">
        <v>1950</v>
      </c>
      <c r="E30" s="13"/>
      <c r="F30" s="11" t="str">
        <f>IF(D30,IF(C30="ж","девушки",IF(D30&lt;1973,"муж 0-1973г.р.","муж 1974-2013г.р.")),"")</f>
        <v>муж 0-1973г.р.</v>
      </c>
      <c r="G30" s="12">
        <v>19</v>
      </c>
      <c r="H30" s="12"/>
      <c r="I30" s="6" t="str">
        <f>IF(H30,LEFT(H30,2)&amp;":"&amp;RIGHT(H30,2)&amp;":00","")</f>
        <v/>
      </c>
      <c r="J30" s="6" t="str">
        <f>IF(I30&lt;&gt;"",I30-(G30*$D$1-$D$1),"")</f>
        <v/>
      </c>
      <c r="K30" s="9" t="str">
        <f>IF($J30&lt;&gt;"",COUNTIF($J$4:$J$54,"&lt;"&amp;$J30)+1,"---")</f>
        <v>---</v>
      </c>
      <c r="L30" s="9" t="str">
        <f>IF($J30&lt;&gt;"",COUNTIFS($J$4:$J$147,"&lt;"&amp;$J30,$F$4:$F$147,$F30)+1,"---")</f>
        <v>---</v>
      </c>
      <c r="M30" s="9" t="e">
        <f>IF($J30,COUNTIFS($J$4:$J$147,"&lt;"&amp;$J30,$F$4:$F$147,$F30,$C$4:$C$147,$C30)+1,"---")</f>
        <v>#VALUE!</v>
      </c>
    </row>
    <row r="31" spans="1:13">
      <c r="A31" s="12">
        <v>10</v>
      </c>
      <c r="B31" s="14" t="s">
        <v>60</v>
      </c>
      <c r="C31" s="13" t="s">
        <v>12</v>
      </c>
      <c r="D31" s="13">
        <v>1997</v>
      </c>
      <c r="E31" s="13"/>
      <c r="F31" s="11" t="s">
        <v>71</v>
      </c>
      <c r="G31" s="12">
        <v>47</v>
      </c>
      <c r="H31" s="12">
        <v>9909</v>
      </c>
      <c r="I31" s="6" t="str">
        <f>IF(H31,LEFT(H31,2)&amp;":"&amp;RIGHT(H31,2)&amp;":00","")</f>
        <v>99:09:00</v>
      </c>
      <c r="J31" s="6">
        <f>IF(I31&lt;&gt;"",I31-(G31*$D$1-$D$1),"")</f>
        <v>2.214583333333334</v>
      </c>
      <c r="K31" s="9">
        <f>IF($J31&lt;&gt;"",COUNTIF($J$4:$J$54,"&lt;"&amp;$J31)+1,"---")</f>
        <v>25</v>
      </c>
      <c r="L31" s="9">
        <f>IF($J31&lt;&gt;"",COUNTIFS($J$4:$J$147,"&lt;"&amp;$J31,$F$4:$F$147,$F31)+1,"---")</f>
        <v>3</v>
      </c>
      <c r="M31" s="9">
        <f>IF($J31,COUNTIFS($J$4:$J$147,"&lt;"&amp;$J31,$F$4:$F$147,$F31,$C$4:$C$147,$C31)+1,"---")</f>
        <v>3</v>
      </c>
    </row>
    <row r="32" spans="1:13">
      <c r="A32" s="12">
        <v>47</v>
      </c>
      <c r="B32" s="14" t="s">
        <v>48</v>
      </c>
      <c r="C32" s="13" t="s">
        <v>12</v>
      </c>
      <c r="D32" s="13">
        <v>1986</v>
      </c>
      <c r="E32" s="13"/>
      <c r="F32" s="11" t="str">
        <f>IF(D32,IF(C32="ж","девушки",IF(D32&lt;1973,"муж 0-1973г.р.","муж 1974-2013г.р.")),"")</f>
        <v>муж 1974-2013г.р.</v>
      </c>
      <c r="G32" s="12">
        <v>32</v>
      </c>
      <c r="H32" s="12">
        <v>7805</v>
      </c>
      <c r="I32" s="6" t="str">
        <f>IF(H32,LEFT(H32,2)&amp;":"&amp;RIGHT(H32,2)&amp;":00","")</f>
        <v>78:05:00</v>
      </c>
      <c r="J32" s="6">
        <f>IF(I32&lt;&gt;"",I32-(G32*$D$1-$D$1),"")</f>
        <v>1.9618055555555554</v>
      </c>
      <c r="K32" s="9">
        <f>IF($J32&lt;&gt;"",COUNTIF($J$4:$J$54,"&lt;"&amp;$J32)+1,"---")</f>
        <v>2</v>
      </c>
      <c r="L32" s="9">
        <f>IF($J32&lt;&gt;"",COUNTIFS($J$4:$J$147,"&lt;"&amp;$J32,$F$4:$F$147,$F32)+1,"---")</f>
        <v>2</v>
      </c>
      <c r="M32" s="9">
        <f>IF($J32,COUNTIFS($J$4:$J$147,"&lt;"&amp;$J32,$F$4:$F$147,$F32,$C$4:$C$147,$C32)+1,"---")</f>
        <v>2</v>
      </c>
    </row>
    <row r="33" spans="1:13">
      <c r="A33" s="12">
        <v>31</v>
      </c>
      <c r="B33" s="13" t="s">
        <v>39</v>
      </c>
      <c r="C33" s="13" t="s">
        <v>12</v>
      </c>
      <c r="D33" s="13">
        <v>1975</v>
      </c>
      <c r="E33" s="13"/>
      <c r="F33" s="11" t="str">
        <f>IF(D33,IF(C33="ж","девушки",IF(D33&lt;1973,"муж 0-1973г.р.","муж 1974-2013г.р.")),"")</f>
        <v>муж 1974-2013г.р.</v>
      </c>
      <c r="G33" s="12">
        <v>1</v>
      </c>
      <c r="H33" s="12">
        <v>5331</v>
      </c>
      <c r="I33" s="6" t="str">
        <f>IF(H33,LEFT(H33,2)&amp;":"&amp;RIGHT(H33,2)&amp;":00","")</f>
        <v>53:31:00</v>
      </c>
      <c r="J33" s="6">
        <f>IF(I33="","",I33-(G33*$D$1-$D$1))</f>
        <v>2.2298611111111111</v>
      </c>
      <c r="K33" s="9">
        <f>IF($J33&lt;&gt;"",COUNTIF($J$4:$J$54,"&lt;"&amp;$J33)+1,"---")</f>
        <v>27</v>
      </c>
      <c r="L33" s="9">
        <f>IF($J33&lt;&gt;"",COUNTIFS($J$4:$J$147,"&lt;"&amp;$J33,$F$4:$F$147,$F33)+1,"---")</f>
        <v>17</v>
      </c>
      <c r="M33" s="9">
        <f>IF($J33,COUNTIFS($J$4:$J$147,"&lt;"&amp;$J33,$F$4:$F$147,$F33,$C$4:$C$147,$C33)+1,"---")</f>
        <v>17</v>
      </c>
    </row>
    <row r="34" spans="1:13">
      <c r="A34" s="12">
        <v>21</v>
      </c>
      <c r="B34" s="13" t="s">
        <v>36</v>
      </c>
      <c r="C34" s="13" t="s">
        <v>12</v>
      </c>
      <c r="D34" s="13">
        <v>1978</v>
      </c>
      <c r="E34" s="13"/>
      <c r="F34" s="11" t="str">
        <f>IF(D34,IF(C34="ж","девушки",IF(D34&lt;1973,"муж 0-1973г.р.","муж 1974-2013г.р.")),"")</f>
        <v>муж 1974-2013г.р.</v>
      </c>
      <c r="G34" s="12">
        <v>7</v>
      </c>
      <c r="H34" s="12">
        <v>5250</v>
      </c>
      <c r="I34" s="6" t="str">
        <f>IF(H34,LEFT(H34,2)&amp;":"&amp;RIGHT(H34,2)&amp;":00","")</f>
        <v>52:50:00</v>
      </c>
      <c r="J34" s="6">
        <f>IF(I34&lt;&gt;"",I34-(G34*$D$1-$D$1),"")</f>
        <v>1.9513888888888888</v>
      </c>
      <c r="K34" s="9">
        <f>IF($J34&lt;&gt;"",COUNTIF($J$4:$J$54,"&lt;"&amp;$J34)+1,"---")</f>
        <v>1</v>
      </c>
      <c r="L34" s="9">
        <f>IF($J34&lt;&gt;"",COUNTIFS($J$4:$J$147,"&lt;"&amp;$J34,$F$4:$F$147,$F34)+1,"---")</f>
        <v>1</v>
      </c>
      <c r="M34" s="9">
        <f>IF($J34,COUNTIFS($J$4:$J$147,"&lt;"&amp;$J34,$F$4:$F$147,$F34,$C$4:$C$147,$C34)+1,"---")</f>
        <v>1</v>
      </c>
    </row>
    <row r="35" spans="1:13">
      <c r="A35" s="5">
        <v>13</v>
      </c>
      <c r="B35" s="7" t="s">
        <v>68</v>
      </c>
      <c r="C35" s="7" t="s">
        <v>12</v>
      </c>
      <c r="D35" s="4">
        <v>1990</v>
      </c>
      <c r="E35" s="4"/>
      <c r="F35" s="11" t="str">
        <f>IF(D35,IF(C35="ж","девушки",IF(D35&lt;1973,"муж 0-1973г.р.","муж 1974-2013г.р.")),"")</f>
        <v>муж 1974-2013г.р.</v>
      </c>
      <c r="G35" s="12">
        <v>55</v>
      </c>
      <c r="H35" s="5"/>
      <c r="I35" s="6" t="str">
        <f>IF(H35,LEFT(H35,2)&amp;":"&amp;RIGHT(H35,2)&amp;":00","")</f>
        <v/>
      </c>
      <c r="J35" s="6" t="str">
        <f>IF(I35&lt;&gt;"",I35-(G35*$D$1-$D$1),"")</f>
        <v/>
      </c>
      <c r="K35" s="9" t="str">
        <f>IF($J35&lt;&gt;"",COUNTIF($J$4:$J$54,"&lt;"&amp;$J35)+1,"---")</f>
        <v>---</v>
      </c>
      <c r="L35" s="9" t="str">
        <f>IF($J35&lt;&gt;"",COUNTIFS($J$4:$J$147,"&lt;"&amp;$J35,$F$4:$F$147,$F35)+1,"---")</f>
        <v>---</v>
      </c>
      <c r="M35" s="4"/>
    </row>
    <row r="36" spans="1:13">
      <c r="A36" s="12">
        <v>34</v>
      </c>
      <c r="B36" s="14" t="s">
        <v>55</v>
      </c>
      <c r="C36" s="14" t="s">
        <v>13</v>
      </c>
      <c r="D36" s="13">
        <v>1996</v>
      </c>
      <c r="E36" s="13"/>
      <c r="F36" s="11" t="s">
        <v>71</v>
      </c>
      <c r="G36" s="12">
        <v>42</v>
      </c>
      <c r="H36" s="12"/>
      <c r="I36" s="6">
        <v>4.3145833333333332</v>
      </c>
      <c r="J36" s="6">
        <f>IF(I36&lt;&gt;"",I36-(G36*$D$1-$D$1),"")</f>
        <v>2.6062500000000002</v>
      </c>
      <c r="K36" s="9">
        <f>IF($J36&lt;&gt;"",COUNTIF($J$4:$J$54,"&lt;"&amp;$J36)+1,"---")</f>
        <v>43</v>
      </c>
      <c r="L36" s="9">
        <f>IF($J36&lt;&gt;"",COUNTIFS($J$4:$J$147,"&lt;"&amp;$J36,$F$4:$F$147,$F36)+1,"---")</f>
        <v>8</v>
      </c>
      <c r="M36" s="9">
        <f>IF($J36,COUNTIFS($J$4:$J$147,"&lt;"&amp;$J36,$F$4:$F$147,$F36,$C$4:$C$147,$C36)+1,"---")</f>
        <v>2</v>
      </c>
    </row>
    <row r="37" spans="1:13">
      <c r="A37" s="5">
        <v>7</v>
      </c>
      <c r="B37" s="7" t="s">
        <v>66</v>
      </c>
      <c r="C37" s="7" t="s">
        <v>12</v>
      </c>
      <c r="D37" s="4">
        <v>1961</v>
      </c>
      <c r="E37" s="4"/>
      <c r="F37" s="11" t="str">
        <f>IF(D37,IF(C37="ж","девушки",IF(D37&lt;1973,"муж 0-1973г.р.","муж 1974-2013г.р.")),"")</f>
        <v>муж 0-1973г.р.</v>
      </c>
      <c r="G37" s="12">
        <v>53</v>
      </c>
      <c r="H37" s="5"/>
      <c r="I37" s="6">
        <v>5.0076388888888888</v>
      </c>
      <c r="J37" s="6">
        <f>IF(I37&lt;&gt;"",I37-(G37*$D$1-$D$1),"")</f>
        <v>2.8409722222222222</v>
      </c>
      <c r="K37" s="9">
        <f>IF($J37&lt;&gt;"",COUNTIF($J$4:$J$54,"&lt;"&amp;$J37)+1,"---")</f>
        <v>47</v>
      </c>
      <c r="L37" s="9">
        <f>IF($J37&lt;&gt;"",COUNTIFS($J$4:$J$147,"&lt;"&amp;$J37,$F$4:$F$147,$F37)+1,"---")</f>
        <v>15</v>
      </c>
      <c r="M37" s="4"/>
    </row>
    <row r="38" spans="1:13">
      <c r="A38" s="12">
        <v>48</v>
      </c>
      <c r="B38" s="14" t="s">
        <v>49</v>
      </c>
      <c r="C38" s="14" t="s">
        <v>12</v>
      </c>
      <c r="D38" s="13">
        <v>1949</v>
      </c>
      <c r="E38" s="13"/>
      <c r="F38" s="11" t="str">
        <f>IF(D38,IF(C38="ж","девушки",IF(D38&lt;1973,"муж 0-1973г.р.","муж 1974-2013г.р.")),"")</f>
        <v>муж 0-1973г.р.</v>
      </c>
      <c r="G38" s="12">
        <v>33</v>
      </c>
      <c r="H38" s="12">
        <v>8718</v>
      </c>
      <c r="I38" s="6" t="str">
        <f>IF(H38,LEFT(H38,2)&amp;":"&amp;RIGHT(H38,2)&amp;":00","")</f>
        <v>87:18:00</v>
      </c>
      <c r="J38" s="6">
        <f>IF(I38&lt;&gt;"",I38-(G38*$D$1-$D$1),"")</f>
        <v>2.3041666666666663</v>
      </c>
      <c r="K38" s="9">
        <f>IF($J38&lt;&gt;"",COUNTIF($J$4:$J$54,"&lt;"&amp;$J38)+1,"---")</f>
        <v>33</v>
      </c>
      <c r="L38" s="9">
        <f>IF($J38&lt;&gt;"",COUNTIFS($J$4:$J$147,"&lt;"&amp;$J38,$F$4:$F$147,$F38)+1,"---")</f>
        <v>9</v>
      </c>
      <c r="M38" s="9"/>
    </row>
    <row r="39" spans="1:13">
      <c r="A39" s="12">
        <v>11</v>
      </c>
      <c r="B39" s="13" t="s">
        <v>37</v>
      </c>
      <c r="C39" s="13" t="s">
        <v>12</v>
      </c>
      <c r="D39" s="15">
        <v>1965</v>
      </c>
      <c r="E39" s="13"/>
      <c r="F39" s="11" t="str">
        <f>IF(D39,IF(C39="ж","девушки",IF(D39&lt;1973,"муж 0-1973г.р.","муж 1974-2013г.р.")),"")</f>
        <v>муж 0-1973г.р.</v>
      </c>
      <c r="G39" s="12">
        <v>6</v>
      </c>
      <c r="H39" s="12">
        <v>7124</v>
      </c>
      <c r="I39" s="6" t="str">
        <f>IF(H39,LEFT(H39,2)&amp;":"&amp;RIGHT(H39,2)&amp;":00","")</f>
        <v>71:24:00</v>
      </c>
      <c r="J39" s="6">
        <f>IF(I39&lt;&gt;"",I39-(G39*$D$1-$D$1),"")</f>
        <v>2.7666666666666666</v>
      </c>
      <c r="K39" s="9">
        <f>IF($J39&lt;&gt;"",COUNTIF($J$4:$J$54,"&lt;"&amp;$J39)+1,"---")</f>
        <v>46</v>
      </c>
      <c r="L39" s="9">
        <f>IF($J39&lt;&gt;"",COUNTIFS($J$4:$J$147,"&lt;"&amp;$J39,$F$4:$F$147,$F39)+1,"---")</f>
        <v>14</v>
      </c>
      <c r="M39" s="9">
        <f>IF($J39,COUNTIFS($J$4:$J$147,"&lt;"&amp;$J39,$F$4:$F$147,$F39,$C$4:$C$147,$C39)+1,"---")</f>
        <v>14</v>
      </c>
    </row>
    <row r="40" spans="1:13">
      <c r="A40" s="12">
        <v>22</v>
      </c>
      <c r="B40" s="13" t="s">
        <v>35</v>
      </c>
      <c r="C40" s="14" t="s">
        <v>12</v>
      </c>
      <c r="D40" s="13">
        <v>1982</v>
      </c>
      <c r="E40" s="13"/>
      <c r="F40" s="11" t="str">
        <f>IF(D40,IF(C40="ж","девушки",IF(D40&lt;1973,"муж 0-1973г.р.","муж 1974-2013г.р.")),"")</f>
        <v>муж 1974-2013г.р.</v>
      </c>
      <c r="G40" s="12">
        <v>8</v>
      </c>
      <c r="H40" s="12">
        <v>6002</v>
      </c>
      <c r="I40" s="6" t="str">
        <f>IF(H40,LEFT(H40,2)&amp;":"&amp;RIGHT(H40,2)&amp;":00","")</f>
        <v>60:02:00</v>
      </c>
      <c r="J40" s="6">
        <f>IF(I40&lt;&gt;"",I40-(G40*$D$1-$D$1),"")</f>
        <v>2.2097222222222221</v>
      </c>
      <c r="K40" s="9">
        <f>IF($J40&lt;&gt;"",COUNTIF($J$4:$J$54,"&lt;"&amp;$J40)+1,"---")</f>
        <v>23</v>
      </c>
      <c r="L40" s="9">
        <f>IF($J40&lt;&gt;"",COUNTIFS($J$4:$J$147,"&lt;"&amp;$J40,$F$4:$F$147,$F40)+1,"---")</f>
        <v>16</v>
      </c>
      <c r="M40" s="9">
        <f>IF($J40,COUNTIFS($J$4:$J$147,"&lt;"&amp;$J40,$F$4:$F$147,$F40,$C$4:$C$147,$C40)+1,"---")</f>
        <v>16</v>
      </c>
    </row>
    <row r="41" spans="1:13">
      <c r="A41" s="12">
        <v>15</v>
      </c>
      <c r="B41" s="13" t="s">
        <v>33</v>
      </c>
      <c r="C41" s="13" t="s">
        <v>12</v>
      </c>
      <c r="D41" s="13">
        <v>1971</v>
      </c>
      <c r="E41" s="13"/>
      <c r="F41" s="11" t="str">
        <f>IF(D41,IF(C41="ж","девушки",IF(D41&lt;1973,"муж 0-1973г.р.","муж 1974-2013г.р.")),"")</f>
        <v>муж 0-1973г.р.</v>
      </c>
      <c r="G41" s="12">
        <v>15</v>
      </c>
      <c r="H41" s="12">
        <v>6708</v>
      </c>
      <c r="I41" s="6" t="str">
        <f>IF(H41,LEFT(H41,2)&amp;":"&amp;RIGHT(H41,2)&amp;":00","")</f>
        <v>67:08:00</v>
      </c>
      <c r="J41" s="6">
        <f>IF(I41&lt;&gt;"",I41-(G41*$D$1-$D$1),"")</f>
        <v>2.213888888888889</v>
      </c>
      <c r="K41" s="9">
        <f>IF($J41&lt;&gt;"",COUNTIF($J$4:$J$54,"&lt;"&amp;$J41)+1,"---")</f>
        <v>24</v>
      </c>
      <c r="L41" s="9">
        <f>IF($J41&lt;&gt;"",COUNTIFS($J$4:$J$147,"&lt;"&amp;$J41,$F$4:$F$147,$F41)+1,"---")</f>
        <v>6</v>
      </c>
      <c r="M41" s="9">
        <f>IF($J41,COUNTIFS($J$4:$J$147,"&lt;"&amp;$J41,$F$4:$F$147,$F41,$C$4:$C$147,$C41)+1,"---")</f>
        <v>6</v>
      </c>
    </row>
    <row r="42" spans="1:13">
      <c r="A42" s="12">
        <v>43</v>
      </c>
      <c r="B42" s="13" t="s">
        <v>20</v>
      </c>
      <c r="C42" s="13" t="s">
        <v>12</v>
      </c>
      <c r="D42" s="13">
        <v>1986</v>
      </c>
      <c r="E42" s="13"/>
      <c r="F42" s="11" t="str">
        <f>IF(D42,IF(C42="ж","девушки",IF(D42&lt;1973,"муж 0-1973г.р.","муж 1974-2013г.р.")),"")</f>
        <v>муж 1974-2013г.р.</v>
      </c>
      <c r="G42" s="12">
        <v>23</v>
      </c>
      <c r="H42" s="12">
        <v>7300</v>
      </c>
      <c r="I42" s="6" t="str">
        <f>IF(H42,LEFT(H42,2)&amp;":"&amp;RIGHT(H42,2)&amp;":00","")</f>
        <v>73:00:00</v>
      </c>
      <c r="J42" s="6">
        <f>IF(I42&lt;&gt;"",I42-(G42*$D$1-$D$1),"")</f>
        <v>2.125</v>
      </c>
      <c r="K42" s="9">
        <f>IF($J42&lt;&gt;"",COUNTIF($J$4:$J$54,"&lt;"&amp;$J42)+1,"---")</f>
        <v>13</v>
      </c>
      <c r="L42" s="9">
        <f>IF($J42&lt;&gt;"",COUNTIFS($J$4:$J$147,"&lt;"&amp;$J42,$F$4:$F$147,$F42)+1,"---")</f>
        <v>8</v>
      </c>
      <c r="M42" s="9">
        <f>IF($J42,COUNTIFS($J$4:$J$147,"&lt;"&amp;$J42,$F$4:$F$147,$F42,$C$4:$C$147,$C42)+1,"---")</f>
        <v>8</v>
      </c>
    </row>
    <row r="43" spans="1:13">
      <c r="A43" s="12">
        <v>23</v>
      </c>
      <c r="B43" s="13" t="s">
        <v>34</v>
      </c>
      <c r="C43" s="13" t="s">
        <v>12</v>
      </c>
      <c r="D43" s="15">
        <v>1971</v>
      </c>
      <c r="E43" s="13"/>
      <c r="F43" s="11" t="str">
        <f>IF(D43,IF(C43="ж","девушки",IF(D43&lt;1973,"муж 0-1973г.р.","муж 1974-2013г.р.")),"")</f>
        <v>муж 0-1973г.р.</v>
      </c>
      <c r="G43" s="12">
        <v>9</v>
      </c>
      <c r="H43" s="12">
        <v>5728</v>
      </c>
      <c r="I43" s="6" t="str">
        <f>IF(H43,LEFT(H43,2)&amp;":"&amp;RIGHT(H43,2)&amp;":00","")</f>
        <v>57:28:00</v>
      </c>
      <c r="J43" s="6">
        <f>IF(I43&lt;&gt;"",I43-(G43*$D$1-$D$1),"")</f>
        <v>2.0611111111111109</v>
      </c>
      <c r="K43" s="9">
        <f>IF($J43&lt;&gt;"",COUNTIF($J$4:$J$54,"&lt;"&amp;$J43)+1,"---")</f>
        <v>6</v>
      </c>
      <c r="L43" s="9">
        <f>IF($J43&lt;&gt;"",COUNTIFS($J$4:$J$147,"&lt;"&amp;$J43,$F$4:$F$147,$F43)+1,"---")</f>
        <v>1</v>
      </c>
      <c r="M43" s="9">
        <f>IF($J43,COUNTIFS($J$4:$J$147,"&lt;"&amp;$J43,$F$4:$F$147,$F43,$C$4:$C$147,$C43)+1,"---")</f>
        <v>1</v>
      </c>
    </row>
    <row r="44" spans="1:13">
      <c r="A44" s="5">
        <v>29</v>
      </c>
      <c r="B44" s="7" t="s">
        <v>63</v>
      </c>
      <c r="C44" s="7" t="s">
        <v>12</v>
      </c>
      <c r="D44" s="13">
        <v>1999</v>
      </c>
      <c r="E44" s="4"/>
      <c r="F44" s="11" t="s">
        <v>71</v>
      </c>
      <c r="G44" s="12">
        <v>50</v>
      </c>
      <c r="H44" s="5"/>
      <c r="I44" s="6">
        <v>4.2583333333333337</v>
      </c>
      <c r="J44" s="6">
        <f>IF(I44&lt;&gt;"",I44-(G44*$D$1-$D$1),"")</f>
        <v>2.2166666666666672</v>
      </c>
      <c r="K44" s="9">
        <f>IF($J44&lt;&gt;"",COUNTIF($J$4:$J$54,"&lt;"&amp;$J44)+1,"---")</f>
        <v>26</v>
      </c>
      <c r="L44" s="9">
        <f>IF($J44&lt;&gt;"",COUNTIFS($J$4:$J$147,"&lt;"&amp;$J44,$F$4:$F$147,$F44)+1,"---")</f>
        <v>4</v>
      </c>
      <c r="M44" s="4"/>
    </row>
    <row r="45" spans="1:13">
      <c r="A45" s="5">
        <v>30</v>
      </c>
      <c r="B45" s="7" t="s">
        <v>62</v>
      </c>
      <c r="C45" s="7" t="s">
        <v>12</v>
      </c>
      <c r="D45" s="13">
        <v>1997</v>
      </c>
      <c r="E45" s="4"/>
      <c r="F45" s="11" t="s">
        <v>71</v>
      </c>
      <c r="G45" s="12">
        <v>49</v>
      </c>
      <c r="H45" s="5">
        <v>9910</v>
      </c>
      <c r="I45" s="6" t="str">
        <f>IF(H45,LEFT(H45,2)&amp;":"&amp;RIGHT(H45,2)&amp;":00","")</f>
        <v>99:10:00</v>
      </c>
      <c r="J45" s="6">
        <f>IF(I45&lt;&gt;"",I45-(G45*$D$1-$D$1),"")</f>
        <v>2.1319444444444446</v>
      </c>
      <c r="K45" s="9">
        <f>IF($J45&lt;&gt;"",COUNTIF($J$4:$J$54,"&lt;"&amp;$J45)+1,"---")</f>
        <v>14</v>
      </c>
      <c r="L45" s="9">
        <f>IF($J45&lt;&gt;"",COUNTIFS($J$4:$J$147,"&lt;"&amp;$J45,$F$4:$F$147,$F45)+1,"---")</f>
        <v>1</v>
      </c>
      <c r="M45" s="4"/>
    </row>
    <row r="46" spans="1:13">
      <c r="A46" s="12">
        <v>32</v>
      </c>
      <c r="B46" s="14" t="s">
        <v>61</v>
      </c>
      <c r="C46" s="14" t="s">
        <v>12</v>
      </c>
      <c r="D46" s="13">
        <v>1997</v>
      </c>
      <c r="E46" s="13"/>
      <c r="F46" s="11" t="s">
        <v>71</v>
      </c>
      <c r="G46" s="12">
        <v>48</v>
      </c>
      <c r="H46" s="12">
        <v>9914</v>
      </c>
      <c r="I46" s="6" t="str">
        <f>IF(H46,LEFT(H46,2)&amp;":"&amp;RIGHT(H46,2)&amp;":00","")</f>
        <v>99:14:00</v>
      </c>
      <c r="J46" s="6">
        <f>IF(I46&lt;&gt;"",I46-(G46*$D$1-$D$1),"")</f>
        <v>2.1763888888888889</v>
      </c>
      <c r="K46" s="9">
        <f>IF($J46&lt;&gt;"",COUNTIF($J$4:$J$54,"&lt;"&amp;$J46)+1,"---")</f>
        <v>19</v>
      </c>
      <c r="L46" s="9">
        <f>IF($J46&lt;&gt;"",COUNTIFS($J$4:$J$147,"&lt;"&amp;$J46,$F$4:$F$147,$F46)+1,"---")</f>
        <v>2</v>
      </c>
      <c r="M46" s="9">
        <f>IF($J46,COUNTIFS($J$4:$J$147,"&lt;"&amp;$J46,$F$4:$F$147,$F46,$C$4:$C$147,$C46)+1,"---")</f>
        <v>2</v>
      </c>
    </row>
    <row r="47" spans="1:13">
      <c r="A47" s="5">
        <v>8</v>
      </c>
      <c r="B47" s="7" t="s">
        <v>67</v>
      </c>
      <c r="C47" s="7" t="s">
        <v>12</v>
      </c>
      <c r="D47" s="4">
        <v>1984</v>
      </c>
      <c r="E47" s="4"/>
      <c r="F47" s="11" t="str">
        <f>IF(D47,IF(C47="ж","девушки",IF(D47&lt;1973,"муж 0-1973г.р.","муж 1974-2013г.р.")),"")</f>
        <v>муж 1974-2013г.р.</v>
      </c>
      <c r="G47" s="12">
        <v>54</v>
      </c>
      <c r="H47" s="5"/>
      <c r="I47" s="6">
        <v>4.3798611111111105</v>
      </c>
      <c r="J47" s="6">
        <f>IF(I47&lt;&gt;"",I47-(G47*$D$1-$D$1),"")</f>
        <v>2.1715277777777771</v>
      </c>
      <c r="K47" s="9">
        <f>IF($J47&lt;&gt;"",COUNTIF($J$4:$J$54,"&lt;"&amp;$J47)+1,"---")</f>
        <v>16</v>
      </c>
      <c r="L47" s="9">
        <f>IF($J47&lt;&gt;"",COUNTIFS($J$4:$J$147,"&lt;"&amp;$J47,$F$4:$F$147,$F47)+1,"---")</f>
        <v>10</v>
      </c>
      <c r="M47" s="4"/>
    </row>
    <row r="48" spans="1:13">
      <c r="A48" s="12">
        <v>35</v>
      </c>
      <c r="B48" s="13" t="s">
        <v>25</v>
      </c>
      <c r="C48" s="13" t="s">
        <v>12</v>
      </c>
      <c r="D48" s="15">
        <v>1993</v>
      </c>
      <c r="E48" s="13"/>
      <c r="F48" s="11" t="str">
        <f>IF(D48,IF(C48="ж","девушки",IF(D48&lt;1973,"муж 0-1973г.р.","муж 1974-2013г.р.")),"")</f>
        <v>муж 1974-2013г.р.</v>
      </c>
      <c r="G48" s="12">
        <v>20</v>
      </c>
      <c r="H48" s="12">
        <v>7116</v>
      </c>
      <c r="I48" s="6" t="str">
        <f>IF(H48,LEFT(H48,2)&amp;":"&amp;RIGHT(H48,2)&amp;":00","")</f>
        <v>71:16:00</v>
      </c>
      <c r="J48" s="6">
        <f>IF(I48&lt;&gt;"",I48-(G48*$D$1-$D$1),"")</f>
        <v>2.177777777777778</v>
      </c>
      <c r="K48" s="9">
        <f>IF($J48&lt;&gt;"",COUNTIF($J$4:$J$54,"&lt;"&amp;$J48)+1,"---")</f>
        <v>20</v>
      </c>
      <c r="L48" s="9">
        <f>IF($J48&lt;&gt;"",COUNTIFS($J$4:$J$147,"&lt;"&amp;$J48,$F$4:$F$147,$F48)+1,"---")</f>
        <v>13</v>
      </c>
      <c r="M48" s="17">
        <f>IF($J48,COUNTIFS($J$4:$J$147,"&lt;"&amp;$J48,$F$4:$F$147,$F48,$C$4:$C$147,$C48)+1,"---")</f>
        <v>13</v>
      </c>
    </row>
    <row r="49" spans="1:13">
      <c r="A49" s="12">
        <v>24</v>
      </c>
      <c r="B49" s="13" t="s">
        <v>31</v>
      </c>
      <c r="C49" s="13" t="s">
        <v>12</v>
      </c>
      <c r="D49" s="13">
        <v>1970</v>
      </c>
      <c r="E49" s="13"/>
      <c r="F49" s="11" t="str">
        <f>IF(D49,IF(C49="ж","девушки",IF(D49&lt;1973,"муж 0-1973г.р.","муж 1974-2013г.р.")),"")</f>
        <v>муж 0-1973г.р.</v>
      </c>
      <c r="G49" s="12">
        <v>10</v>
      </c>
      <c r="H49" s="12">
        <v>5845</v>
      </c>
      <c r="I49" s="6" t="str">
        <f>IF(H49,LEFT(H49,2)&amp;":"&amp;RIGHT(H49,2)&amp;":00","")</f>
        <v>58:45:00</v>
      </c>
      <c r="J49" s="6">
        <f>IF(I49&lt;&gt;"",I49-(G49*$D$1-$D$1),"")</f>
        <v>2.0729166666666665</v>
      </c>
      <c r="K49" s="9">
        <f>IF($J49&lt;&gt;"",COUNTIF($J$4:$J$54,"&lt;"&amp;$J49)+1,"---")</f>
        <v>9</v>
      </c>
      <c r="L49" s="9">
        <f>IF($J49&lt;&gt;"",COUNTIFS($J$4:$J$147,"&lt;"&amp;$J49,$F$4:$F$147,$F49)+1,"---")</f>
        <v>3</v>
      </c>
      <c r="M49" s="17">
        <f>IF($J49,COUNTIFS($J$4:$J$147,"&lt;"&amp;$J49,$F$4:$F$147,$F49,$C$4:$C$147,$C49)+1,"---")</f>
        <v>3</v>
      </c>
    </row>
    <row r="50" spans="1:13">
      <c r="A50" s="12">
        <v>34</v>
      </c>
      <c r="B50" s="13" t="s">
        <v>40</v>
      </c>
      <c r="C50" s="13" t="s">
        <v>12</v>
      </c>
      <c r="D50" s="13">
        <v>1969</v>
      </c>
      <c r="E50" s="13"/>
      <c r="F50" s="11" t="str">
        <f>IF(D50,IF(C50="ж","девушки",IF(D50&lt;1973,"муж 0-1973г.р.","муж 1974-2013г.р.")),"")</f>
        <v>муж 0-1973г.р.</v>
      </c>
      <c r="G50" s="12">
        <v>2</v>
      </c>
      <c r="H50" s="12">
        <v>5033</v>
      </c>
      <c r="I50" s="6" t="str">
        <f>IF(H50,LEFT(H50,2)&amp;":"&amp;RIGHT(H50,2)&amp;":00","")</f>
        <v>50:33:00</v>
      </c>
      <c r="J50" s="6">
        <f>IF(I50&lt;&gt;"",I50-(G50*$D$1-$D$1),"")</f>
        <v>2.0645833333333332</v>
      </c>
      <c r="K50" s="9">
        <f>IF($J50&lt;&gt;"",COUNTIF($J$4:$J$54,"&lt;"&amp;$J50)+1,"---")</f>
        <v>8</v>
      </c>
      <c r="L50" s="9">
        <f>IF($J50&lt;&gt;"",COUNTIFS($J$4:$J$147,"&lt;"&amp;$J50,$F$4:$F$147,$F50)+1,"---")</f>
        <v>2</v>
      </c>
      <c r="M50" s="17">
        <f>IF($J50,COUNTIFS($J$4:$J$147,"&lt;"&amp;$J50,$F$4:$F$147,$F50,$C$4:$C$147,$C50)+1,"---")</f>
        <v>2</v>
      </c>
    </row>
    <row r="51" spans="1:13">
      <c r="A51" s="12">
        <v>44</v>
      </c>
      <c r="B51" s="14" t="s">
        <v>45</v>
      </c>
      <c r="C51" s="14" t="s">
        <v>12</v>
      </c>
      <c r="D51" s="13">
        <v>1988</v>
      </c>
      <c r="E51" s="13"/>
      <c r="F51" s="11" t="str">
        <f>IF(D51,IF(C51="ж","девушки",IF(D51&lt;1973,"муж 0-1973г.р.","муж 1974-2013г.р.")),"")</f>
        <v>муж 1974-2013г.р.</v>
      </c>
      <c r="G51" s="12">
        <v>29</v>
      </c>
      <c r="H51" s="12">
        <v>8013</v>
      </c>
      <c r="I51" s="6" t="str">
        <f>IF(H51,LEFT(H51,2)&amp;":"&amp;RIGHT(H51,2)&amp;":00","")</f>
        <v>80:13:00</v>
      </c>
      <c r="J51" s="6">
        <f>IF(I51&lt;&gt;"",I51-(G51*$D$1-$D$1),"")</f>
        <v>2.1756944444444448</v>
      </c>
      <c r="K51" s="9">
        <f>IF($J51&lt;&gt;"",COUNTIF($J$4:$J$54,"&lt;"&amp;$J51)+1,"---")</f>
        <v>18</v>
      </c>
      <c r="L51" s="9">
        <f>IF($J51&lt;&gt;"",COUNTIFS($J$4:$J$147,"&lt;"&amp;$J51,$F$4:$F$147,$F51)+1,"---")</f>
        <v>12</v>
      </c>
      <c r="M51" s="17">
        <f>IF($J51,COUNTIFS($J$4:$J$147,"&lt;"&amp;$J51,$F$4:$F$147,$F51,$C$4:$C$147,$C51)+1,"---")</f>
        <v>12</v>
      </c>
    </row>
    <row r="52" spans="1:13">
      <c r="A52" s="12">
        <v>25</v>
      </c>
      <c r="B52" s="13" t="s">
        <v>32</v>
      </c>
      <c r="C52" s="13" t="s">
        <v>12</v>
      </c>
      <c r="D52" s="15">
        <v>1987</v>
      </c>
      <c r="E52" s="13"/>
      <c r="F52" s="11" t="str">
        <f>IF(D52,IF(C52="ж","девушки",IF(D52&lt;1973,"муж 0-1973г.р.","муж 1974-2013г.р.")),"")</f>
        <v>муж 1974-2013г.р.</v>
      </c>
      <c r="G52" s="12">
        <v>11</v>
      </c>
      <c r="H52" s="12">
        <v>6424</v>
      </c>
      <c r="I52" s="6" t="str">
        <f>IF(H52,LEFT(H52,2)&amp;":"&amp;RIGHT(H52,2)&amp;":00","")</f>
        <v>64:24:00</v>
      </c>
      <c r="J52" s="6">
        <f>IF(I52&lt;&gt;"",I52-(G52*$D$1-$D$1),"")</f>
        <v>2.2666666666666671</v>
      </c>
      <c r="K52" s="9">
        <f>IF($J52&lt;&gt;"",COUNTIF($J$4:$J$54,"&lt;"&amp;$J52)+1,"---")</f>
        <v>31</v>
      </c>
      <c r="L52" s="9">
        <f>IF($J52&lt;&gt;"",COUNTIFS($J$4:$J$147,"&lt;"&amp;$J52,$F$4:$F$147,$F52)+1,"---")</f>
        <v>20</v>
      </c>
      <c r="M52" s="17">
        <f>IF($J52,COUNTIFS($J$4:$J$147,"&lt;"&amp;$J52,$F$4:$F$147,$F52,$C$4:$C$147,$C52)+1,"---")</f>
        <v>20</v>
      </c>
    </row>
    <row r="53" spans="1:13">
      <c r="A53" s="12">
        <v>20</v>
      </c>
      <c r="B53" s="13" t="s">
        <v>17</v>
      </c>
      <c r="C53" s="13" t="s">
        <v>12</v>
      </c>
      <c r="D53" s="13">
        <v>1990</v>
      </c>
      <c r="E53" s="13"/>
      <c r="F53" s="11" t="str">
        <f>IF(D53,IF(C53="ж","девушки",IF(D53&lt;1973,"муж 0-1973г.р.","муж 1974-2013г.р.")),"")</f>
        <v>муж 1974-2013г.р.</v>
      </c>
      <c r="G53" s="12">
        <v>5</v>
      </c>
      <c r="H53" s="12">
        <v>5413</v>
      </c>
      <c r="I53" s="6" t="str">
        <f>IF(H53,LEFT(H53,2)&amp;":"&amp;RIGHT(H53,2)&amp;":00","")</f>
        <v>54:13:00</v>
      </c>
      <c r="J53" s="6">
        <f>IF(I53&lt;&gt;"",I53-(G53*$D$1-$D$1),"")</f>
        <v>2.0923611111111113</v>
      </c>
      <c r="K53" s="9">
        <f>IF($J53&lt;&gt;"",COUNTIF($J$4:$J$54,"&lt;"&amp;$J53)+1,"---")</f>
        <v>11</v>
      </c>
      <c r="L53" s="9">
        <f>IF($J53&lt;&gt;"",COUNTIFS($J$4:$J$147,"&lt;"&amp;$J53,$F$4:$F$147,$F53)+1,"---")</f>
        <v>7</v>
      </c>
      <c r="M53" s="17">
        <f>IF($J53,COUNTIFS($J$4:$J$147,"&lt;"&amp;$J53,$F$4:$F$147,$F53,$C$4:$C$147,$C53)+1,"---")</f>
        <v>7</v>
      </c>
    </row>
    <row r="54" spans="1:13">
      <c r="A54" s="12">
        <v>6</v>
      </c>
      <c r="B54" s="13" t="s">
        <v>27</v>
      </c>
      <c r="C54" s="13" t="s">
        <v>12</v>
      </c>
      <c r="D54" s="15">
        <v>1980</v>
      </c>
      <c r="E54" s="13"/>
      <c r="F54" s="11" t="str">
        <f>IF(D54,IF(C54="ж","девушки",IF(D54&lt;1973,"муж 0-1973г.р.","муж 1974-2013г.р.")),"")</f>
        <v>муж 1974-2013г.р.</v>
      </c>
      <c r="G54" s="12">
        <v>22</v>
      </c>
      <c r="H54" s="12">
        <v>7230</v>
      </c>
      <c r="I54" s="6" t="str">
        <f>IF(H54,LEFT(H54,2)&amp;":"&amp;RIGHT(H54,2)&amp;":00","")</f>
        <v>72:30:00</v>
      </c>
      <c r="J54" s="6">
        <f>IF(I54&lt;&gt;"",I54-(G54*$D$1-$D$1),"")</f>
        <v>2.1458333333333335</v>
      </c>
      <c r="K54" s="9">
        <f>IF($J54&lt;&gt;"",COUNTIF($J$4:$J$54,"&lt;"&amp;$J54)+1,"---")</f>
        <v>15</v>
      </c>
      <c r="L54" s="9">
        <f>IF($J54&lt;&gt;"",COUNTIFS($J$4:$J$147,"&lt;"&amp;$J54,$F$4:$F$147,$F54)+1,"---")</f>
        <v>9</v>
      </c>
      <c r="M54" s="17">
        <f>IF($J54,COUNTIFS($J$4:$J$147,"&lt;"&amp;$J54,$F$4:$F$147,$F54,$C$4:$C$147,$C54)+1,"---")</f>
        <v>9</v>
      </c>
    </row>
  </sheetData>
  <sheetProtection formatCells="0" formatColumns="0" formatRows="0" insertRows="0" deleteRows="0" sort="0" autoFilter="0"/>
  <autoFilter ref="A3:M54">
    <filterColumn colId="7"/>
    <sortState ref="A4:M54">
      <sortCondition ref="B3:B54"/>
    </sortState>
  </autoFilter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69" orientation="portrait" horizontalDpi="300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"/>
  <sheetViews>
    <sheetView workbookViewId="0">
      <selection activeCell="J2" sqref="J2"/>
    </sheetView>
  </sheetViews>
  <sheetFormatPr defaultRowHeight="12.75"/>
  <cols>
    <col min="2" max="2" width="31.7109375" customWidth="1"/>
  </cols>
  <sheetData>
    <row r="1" spans="1:13">
      <c r="A1" s="12">
        <v>36</v>
      </c>
      <c r="B1" s="13" t="s">
        <v>19</v>
      </c>
      <c r="C1" s="13" t="s">
        <v>13</v>
      </c>
      <c r="D1" s="15">
        <v>1991</v>
      </c>
      <c r="E1" s="13"/>
      <c r="F1" s="11" t="str">
        <f>IF(D1,IF(C1="ж","девушки",IF(D1&gt;=1993,"муж 1993-2013г.р.",IF(D1&lt;1973,"муж 0-1973г.р.","муж 1974-1992г.р."))),"")</f>
        <v>девушки</v>
      </c>
      <c r="G1" s="12">
        <v>37</v>
      </c>
      <c r="H1" s="12">
        <v>6416</v>
      </c>
      <c r="I1" s="6" t="str">
        <f>IF(H1,LEFT(H1,2)&amp;":"&amp;RIGHT(H1,2)&amp;":00","")</f>
        <v>64:16:00</v>
      </c>
      <c r="J1" s="6">
        <f>IF(I1&lt;&gt;"",I1-(G1*Лист3!$D$1-Лист3!$D$1),"")</f>
        <v>1.1777777777777778</v>
      </c>
      <c r="K1" s="9">
        <f>IF($J1&lt;&gt;"",COUNTIF($J$1:$J$4,"&lt;"&amp;$J1)+1,"---")</f>
        <v>1</v>
      </c>
      <c r="L1" s="9">
        <f>IF($J1&lt;&gt;"",COUNTIFS($J$1:$J$4,"&lt;"&amp;$J1,$F$1:$F$4,$F1)+1,"---")</f>
        <v>1</v>
      </c>
      <c r="M1" s="9">
        <f>IF($J1,COUNTIFS($J$1:$J$4,"&lt;"&amp;$J1,$F$1:$F$4,$F1,$C$1:$C$4,$C1)+1,"---")</f>
        <v>1</v>
      </c>
    </row>
    <row r="2" spans="1:13">
      <c r="A2" s="12">
        <v>4</v>
      </c>
      <c r="B2" s="13" t="s">
        <v>42</v>
      </c>
      <c r="C2" s="13" t="s">
        <v>13</v>
      </c>
      <c r="D2" s="13">
        <v>1988</v>
      </c>
      <c r="E2" s="13"/>
      <c r="F2" s="11" t="str">
        <f>IF(D2,IF(C2="ж","девушки",IF(D2&gt;=1993,"муж 1993-2013г.р.",IF(D2&lt;1973,"муж 0-1973г.р.","муж 1974-1992г.р."))),"")</f>
        <v>девушки</v>
      </c>
      <c r="G2" s="12">
        <v>38</v>
      </c>
      <c r="H2" s="12">
        <v>6712</v>
      </c>
      <c r="I2" s="6" t="str">
        <f>IF(H2,LEFT(H2,2)&amp;":"&amp;RIGHT(H2,2)&amp;":00","")</f>
        <v>67:12:00</v>
      </c>
      <c r="J2" s="6">
        <f>IF(I2&lt;&gt;"",I2-(G2*Лист3!$D$1-Лист3!$D$1),"")</f>
        <v>1.2583333333333337</v>
      </c>
      <c r="K2" s="9">
        <f>IF($J2&lt;&gt;"",COUNTIF($J$1:$J$4,"&lt;"&amp;$J2)+1,"---")</f>
        <v>3</v>
      </c>
      <c r="L2" s="9">
        <f>IF($J2&lt;&gt;"",COUNTIFS($J$1:$J$4,"&lt;"&amp;$J2,$F$1:$F$4,$F2)+1,"---")</f>
        <v>3</v>
      </c>
      <c r="M2" s="9">
        <f>IF($J2,COUNTIFS($J$1:$J$4,"&lt;"&amp;$J2,$F$1:$F$4,$F2,$C$1:$C$4,$C2)+1,"---")</f>
        <v>3</v>
      </c>
    </row>
    <row r="3" spans="1:13">
      <c r="A3" s="12">
        <v>3</v>
      </c>
      <c r="B3" s="14" t="s">
        <v>69</v>
      </c>
      <c r="C3" s="13" t="s">
        <v>13</v>
      </c>
      <c r="D3" s="13">
        <v>1986</v>
      </c>
      <c r="E3" s="13"/>
      <c r="F3" s="11" t="str">
        <f>IF(D3,IF(C3="ж","девушки",IF(D3&gt;=1993,"муж 1993-2013г.р.",IF(D3&lt;1973,"муж 0-1973г.р.","муж 1974-1992г.р."))),"")</f>
        <v>девушки</v>
      </c>
      <c r="G3" s="12">
        <v>39</v>
      </c>
      <c r="H3" s="12">
        <v>7051</v>
      </c>
      <c r="I3" s="6" t="str">
        <f>IF(H3,LEFT(H3,2)&amp;":"&amp;RIGHT(H3,2)&amp;":00","")</f>
        <v>70:51:00</v>
      </c>
      <c r="J3" s="6">
        <f>IF(I3&lt;&gt;"",I3-(G3*Лист3!$D$1-Лист3!$D$1),"")</f>
        <v>1.3687499999999997</v>
      </c>
      <c r="K3" s="9">
        <f>IF($J3&lt;&gt;"",COUNTIF($J$1:$J$4,"&lt;"&amp;$J3)+1,"---")</f>
        <v>4</v>
      </c>
      <c r="L3" s="9">
        <f>IF($J3&lt;&gt;"",COUNTIFS($J$1:$J$4,"&lt;"&amp;$J3,$F$1:$F$4,$F3)+1,"---")</f>
        <v>4</v>
      </c>
      <c r="M3" s="9">
        <f>IF($J3,COUNTIFS($J$1:$J$4,"&lt;"&amp;$J3,$F$1:$F$4,$F3,$C$1:$C$4,$C3)+1,"---")</f>
        <v>4</v>
      </c>
    </row>
    <row r="4" spans="1:13">
      <c r="A4" s="12">
        <v>33</v>
      </c>
      <c r="B4" s="13" t="s">
        <v>26</v>
      </c>
      <c r="C4" s="13" t="s">
        <v>13</v>
      </c>
      <c r="D4" s="13">
        <v>1985</v>
      </c>
      <c r="E4" s="13"/>
      <c r="F4" s="11" t="str">
        <f>IF(D4,IF(C4="ж","девушки",IF(D4&gt;=1993,"муж 1993-2013г.р.",IF(D4&lt;1973,"муж 0-1973г.р.","муж 1974-1992г.р."))),"")</f>
        <v>девушки</v>
      </c>
      <c r="G4" s="12">
        <v>40</v>
      </c>
      <c r="H4" s="12">
        <v>6843</v>
      </c>
      <c r="I4" s="6" t="str">
        <f>IF(H4,LEFT(H4,2)&amp;":"&amp;RIGHT(H4,2)&amp;":00","")</f>
        <v>68:43:00</v>
      </c>
      <c r="J4" s="6">
        <f>IF(I4&lt;&gt;"",I4-(G4*Лист3!$D$1-Лист3!$D$1),"")</f>
        <v>1.2381944444444446</v>
      </c>
      <c r="K4" s="9">
        <f>IF($J4&lt;&gt;"",COUNTIF($J$1:$J$4,"&lt;"&amp;$J4)+1,"---")</f>
        <v>2</v>
      </c>
      <c r="L4" s="9">
        <f>IF($J4&lt;&gt;"",COUNTIFS($J$1:$J$4,"&lt;"&amp;$J4,$F$1:$F$4,$F4)+1,"---")</f>
        <v>2</v>
      </c>
      <c r="M4" s="9">
        <f>IF($J4,COUNTIFS($J$1:$J$4,"&lt;"&amp;$J4,$F$1:$F$4,$F4,$C$1:$C$4,$C4)+1,"---")</f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4"/>
  <sheetViews>
    <sheetView workbookViewId="0">
      <selection activeCell="H19" sqref="H19"/>
    </sheetView>
  </sheetViews>
  <sheetFormatPr defaultRowHeight="12.75"/>
  <cols>
    <col min="1" max="1" width="7.140625" style="8" customWidth="1"/>
    <col min="2" max="2" width="32.5703125" customWidth="1"/>
    <col min="3" max="3" width="10" customWidth="1"/>
    <col min="4" max="4" width="10.7109375" customWidth="1"/>
    <col min="5" max="5" width="8.5703125" bestFit="1" customWidth="1"/>
    <col min="6" max="6" width="18.85546875" customWidth="1"/>
    <col min="7" max="7" width="10" customWidth="1"/>
    <col min="8" max="8" width="10" style="8" customWidth="1"/>
    <col min="10" max="10" width="10.42578125" customWidth="1"/>
    <col min="11" max="11" width="12.42578125" customWidth="1"/>
    <col min="12" max="12" width="10" customWidth="1"/>
    <col min="13" max="13" width="13.7109375" hidden="1" customWidth="1"/>
  </cols>
  <sheetData>
    <row r="1" spans="1:13">
      <c r="B1" t="s">
        <v>5</v>
      </c>
      <c r="D1" s="1">
        <v>4.1666666666666664E-2</v>
      </c>
    </row>
    <row r="3" spans="1:13" s="2" customFormat="1" ht="27.6" customHeight="1">
      <c r="A3" s="3" t="s">
        <v>7</v>
      </c>
      <c r="B3" s="3" t="s">
        <v>0</v>
      </c>
      <c r="C3" s="3" t="s">
        <v>11</v>
      </c>
      <c r="D3" s="3" t="s">
        <v>1</v>
      </c>
      <c r="E3" s="3" t="s">
        <v>2</v>
      </c>
      <c r="F3" s="3" t="s">
        <v>10</v>
      </c>
      <c r="G3" s="3" t="s">
        <v>6</v>
      </c>
      <c r="H3" s="16" t="s">
        <v>53</v>
      </c>
      <c r="I3" s="3" t="s">
        <v>3</v>
      </c>
      <c r="J3" s="3" t="s">
        <v>4</v>
      </c>
      <c r="K3" s="3" t="s">
        <v>9</v>
      </c>
      <c r="L3" s="3" t="s">
        <v>8</v>
      </c>
      <c r="M3" s="10" t="s">
        <v>15</v>
      </c>
    </row>
    <row r="4" spans="1:13">
      <c r="A4" s="5">
        <v>33</v>
      </c>
      <c r="B4" s="7" t="s">
        <v>64</v>
      </c>
      <c r="C4" s="7" t="s">
        <v>12</v>
      </c>
      <c r="D4" s="13">
        <v>2000</v>
      </c>
      <c r="E4" s="4"/>
      <c r="F4" s="11" t="s">
        <v>71</v>
      </c>
      <c r="G4" s="12">
        <v>51</v>
      </c>
      <c r="H4" s="5">
        <v>5334</v>
      </c>
      <c r="I4" s="6" t="str">
        <f>IF(H4,LEFT(H4,2)&amp;":"&amp;RIGHT(H4,2)&amp;":00","")</f>
        <v>53:34:00</v>
      </c>
      <c r="J4" s="6">
        <f>IF(I4&lt;&gt;"",I4-(G4*$D$1-$D$1),"")</f>
        <v>0.14861111111111125</v>
      </c>
      <c r="K4" s="9">
        <f>IF($J4&lt;&gt;"",COUNTIF($J$4:$J$54,"&lt;"&amp;$J4)+1,"---")</f>
        <v>1</v>
      </c>
      <c r="L4" s="9">
        <f>IF($J4&lt;&gt;"",COUNTIFS($J$4:$J$147,"&lt;"&amp;$J4,$F$4:$F$147,$F4)+1,"---")</f>
        <v>1</v>
      </c>
      <c r="M4" s="4"/>
    </row>
    <row r="5" spans="1:13">
      <c r="A5" s="12">
        <v>47</v>
      </c>
      <c r="B5" s="14" t="s">
        <v>48</v>
      </c>
      <c r="C5" s="13" t="s">
        <v>12</v>
      </c>
      <c r="D5" s="13">
        <v>1986</v>
      </c>
      <c r="E5" s="13"/>
      <c r="F5" s="11" t="str">
        <f>IF(D5,IF(C5="ж","девушки",IF(D5&lt;1973,"муж 0-1973г.р.","муж 1974-2013г.р.")),"")</f>
        <v>муж 1974-2013г.р.</v>
      </c>
      <c r="G5" s="12">
        <v>32</v>
      </c>
      <c r="H5" s="12">
        <v>4220</v>
      </c>
      <c r="I5" s="6" t="str">
        <f>IF(H5,LEFT(H5,2)&amp;":"&amp;RIGHT(H5,2)&amp;":00","")</f>
        <v>42:20:00</v>
      </c>
      <c r="J5" s="6">
        <f>IF(I5&lt;&gt;"",I5-(G5*$D$1-$D$1),"")</f>
        <v>0.47222222222222254</v>
      </c>
      <c r="K5" s="9">
        <f>IF($J5&lt;&gt;"",COUNTIF($J$4:$J$54,"&lt;"&amp;$J5)+1,"---")</f>
        <v>2</v>
      </c>
      <c r="L5" s="9">
        <f>IF($J5&lt;&gt;"",COUNTIFS($J$4:$J$147,"&lt;"&amp;$J5,$F$4:$F$147,$F5)+1,"---")</f>
        <v>1</v>
      </c>
      <c r="M5" s="9">
        <f>IF($J5,COUNTIFS($J$4:$J$147,"&lt;"&amp;$J5,$F$4:$F$147,$F5,$C$4:$C$147,$C5)+1,"---")</f>
        <v>1</v>
      </c>
    </row>
    <row r="6" spans="1:13">
      <c r="A6" s="12">
        <v>21</v>
      </c>
      <c r="B6" s="13" t="s">
        <v>36</v>
      </c>
      <c r="C6" s="13" t="s">
        <v>12</v>
      </c>
      <c r="D6" s="13">
        <v>1978</v>
      </c>
      <c r="E6" s="13"/>
      <c r="F6" s="11" t="str">
        <f>IF(D6,IF(C6="ж","девушки",IF(D6&lt;1973,"муж 0-1973г.р.","муж 1974-2013г.р.")),"")</f>
        <v>муж 1974-2013г.р.</v>
      </c>
      <c r="G6" s="12">
        <v>7</v>
      </c>
      <c r="H6" s="12">
        <v>1731</v>
      </c>
      <c r="I6" s="6" t="str">
        <f>IF(H6,LEFT(H6,2)&amp;":"&amp;RIGHT(H6,2)&amp;":00","")</f>
        <v>17:31:00</v>
      </c>
      <c r="J6" s="6">
        <f>IF(I6&lt;&gt;"",I6-(G6*$D$1-$D$1),"")</f>
        <v>0.47986111111111107</v>
      </c>
      <c r="K6" s="9">
        <f>IF($J6&lt;&gt;"",COUNTIF($J$4:$J$54,"&lt;"&amp;$J6)+1,"---")</f>
        <v>3</v>
      </c>
      <c r="L6" s="9">
        <f>IF($J6&lt;&gt;"",COUNTIFS($J$4:$J$147,"&lt;"&amp;$J6,$F$4:$F$147,$F6)+1,"---")</f>
        <v>2</v>
      </c>
      <c r="M6" s="9">
        <f>IF($J6,COUNTIFS($J$4:$J$147,"&lt;"&amp;$J6,$F$4:$F$147,$F6,$C$4:$C$147,$C6)+1,"---")</f>
        <v>2</v>
      </c>
    </row>
    <row r="7" spans="1:13">
      <c r="A7" s="12">
        <v>43</v>
      </c>
      <c r="B7" s="13" t="s">
        <v>20</v>
      </c>
      <c r="C7" s="13" t="s">
        <v>12</v>
      </c>
      <c r="D7" s="13">
        <v>1986</v>
      </c>
      <c r="E7" s="13"/>
      <c r="F7" s="11" t="str">
        <f>IF(D7,IF(C7="ж","девушки",IF(D7&lt;1973,"муж 0-1973г.р.","муж 1974-2013г.р.")),"")</f>
        <v>муж 1974-2013г.р.</v>
      </c>
      <c r="G7" s="12">
        <v>23</v>
      </c>
      <c r="H7" s="12">
        <v>3339</v>
      </c>
      <c r="I7" s="6" t="str">
        <f>IF(H7,LEFT(H7,2)&amp;":"&amp;RIGHT(H7,2)&amp;":00","")</f>
        <v>33:39:00</v>
      </c>
      <c r="J7" s="6">
        <f>IF(I7&lt;&gt;"",I7-(G7*$D$1-$D$1),"")</f>
        <v>0.48541666666666672</v>
      </c>
      <c r="K7" s="9">
        <f>IF($J7&lt;&gt;"",COUNTIF($J$4:$J$54,"&lt;"&amp;$J7)+1,"---")</f>
        <v>4</v>
      </c>
      <c r="L7" s="9">
        <f>IF($J7&lt;&gt;"",COUNTIFS($J$4:$J$147,"&lt;"&amp;$J7,$F$4:$F$147,$F7)+1,"---")</f>
        <v>3</v>
      </c>
      <c r="M7" s="9">
        <f>IF($J7,COUNTIFS($J$4:$J$147,"&lt;"&amp;$J7,$F$4:$F$147,$F7,$C$4:$C$147,$C7)+1,"---")</f>
        <v>3</v>
      </c>
    </row>
    <row r="8" spans="1:13">
      <c r="A8" s="12">
        <v>54</v>
      </c>
      <c r="B8" s="14" t="s">
        <v>44</v>
      </c>
      <c r="C8" s="14" t="s">
        <v>12</v>
      </c>
      <c r="D8" s="13">
        <v>1983</v>
      </c>
      <c r="E8" s="13"/>
      <c r="F8" s="11" t="str">
        <f>IF(D8,IF(C8="ж","девушки",IF(D8&lt;1973,"муж 0-1973г.р.","муж 1974-2013г.р.")),"")</f>
        <v>муж 1974-2013г.р.</v>
      </c>
      <c r="G8" s="12">
        <v>28</v>
      </c>
      <c r="H8" s="12">
        <v>3842</v>
      </c>
      <c r="I8" s="6" t="str">
        <f>IF(H8,LEFT(H8,2)&amp;":"&amp;RIGHT(H8,2)&amp;":00","")</f>
        <v>38:42:00</v>
      </c>
      <c r="J8" s="6">
        <f>IF(I8&lt;&gt;"",I8-(G8*$D$1-$D$1),"")</f>
        <v>0.48750000000000027</v>
      </c>
      <c r="K8" s="9">
        <f>IF($J8&lt;&gt;"",COUNTIF($J$4:$J$54,"&lt;"&amp;$J8)+1,"---")</f>
        <v>5</v>
      </c>
      <c r="L8" s="9">
        <f>IF($J8&lt;&gt;"",COUNTIFS($J$4:$J$147,"&lt;"&amp;$J8,$F$4:$F$147,$F8)+1,"---")</f>
        <v>4</v>
      </c>
      <c r="M8" s="9">
        <f>IF($J8,COUNTIFS($J$4:$J$147,"&lt;"&amp;$J8,$F$4:$F$147,$F8,$C$4:$C$147,$C8)+1,"---")</f>
        <v>4</v>
      </c>
    </row>
    <row r="9" spans="1:13">
      <c r="A9" s="12">
        <v>19</v>
      </c>
      <c r="B9" s="13" t="s">
        <v>16</v>
      </c>
      <c r="C9" s="13" t="s">
        <v>12</v>
      </c>
      <c r="D9" s="15">
        <v>1986</v>
      </c>
      <c r="E9" s="13"/>
      <c r="F9" s="11" t="str">
        <f>IF(D9,IF(C9="ж","девушки",IF(D9&lt;1973,"муж 0-1973г.р.","муж 1974-2013г.р.")),"")</f>
        <v>муж 1974-2013г.р.</v>
      </c>
      <c r="G9" s="12">
        <v>4</v>
      </c>
      <c r="H9" s="12">
        <v>1444</v>
      </c>
      <c r="I9" s="6" t="str">
        <f>IF(H9,LEFT(H9,2)&amp;":"&amp;RIGHT(H9,2)&amp;":00","")</f>
        <v>14:44:00</v>
      </c>
      <c r="J9" s="6">
        <f>IF(I9&lt;&gt;"",I9-(G9*$D$1-$D$1),"")</f>
        <v>0.48888888888888882</v>
      </c>
      <c r="K9" s="9">
        <f>IF($J9&lt;&gt;"",COUNTIF($J$4:$J$54,"&lt;"&amp;$J9)+1,"---")</f>
        <v>6</v>
      </c>
      <c r="L9" s="9">
        <f>IF($J9&lt;&gt;"",COUNTIFS($J$4:$J$147,"&lt;"&amp;$J9,$F$4:$F$147,$F9)+1,"---")</f>
        <v>5</v>
      </c>
      <c r="M9" s="9">
        <f>IF($J9,COUNTIFS($J$4:$J$147,"&lt;"&amp;$J9,$F$4:$F$147,$F9,$C$4:$C$147,$C9)+1,"---")</f>
        <v>5</v>
      </c>
    </row>
    <row r="10" spans="1:13">
      <c r="A10" s="12">
        <v>39</v>
      </c>
      <c r="B10" s="13" t="s">
        <v>41</v>
      </c>
      <c r="C10" s="13" t="s">
        <v>12</v>
      </c>
      <c r="D10" s="13">
        <v>1986</v>
      </c>
      <c r="E10" s="13"/>
      <c r="F10" s="11" t="str">
        <f>IF(D10,IF(C10="ж","девушки",IF(D10&lt;1973,"муж 0-1973г.р.","муж 1974-2013г.р.")),"")</f>
        <v>муж 1974-2013г.р.</v>
      </c>
      <c r="G10" s="12">
        <v>14</v>
      </c>
      <c r="H10" s="12">
        <v>2450</v>
      </c>
      <c r="I10" s="6" t="str">
        <f>IF(H10,LEFT(H10,2)&amp;":"&amp;RIGHT(H10,2)&amp;":00","")</f>
        <v>24:50:00</v>
      </c>
      <c r="J10" s="6">
        <f>IF(I10&lt;&gt;"",I10-(G10*$D$1-$D$1),"")</f>
        <v>0.49305555555555547</v>
      </c>
      <c r="K10" s="9">
        <f>IF($J10&lt;&gt;"",COUNTIF($J$4:$J$54,"&lt;"&amp;$J10)+1,"---")</f>
        <v>7</v>
      </c>
      <c r="L10" s="9">
        <f>IF($J10&lt;&gt;"",COUNTIFS($J$4:$J$147,"&lt;"&amp;$J10,$F$4:$F$147,$F10)+1,"---")</f>
        <v>6</v>
      </c>
      <c r="M10" s="9">
        <f>IF($J10,COUNTIFS($J$4:$J$147,"&lt;"&amp;$J10,$F$4:$F$147,$F10,$C$4:$C$147,$C10)+1,"---")</f>
        <v>6</v>
      </c>
    </row>
    <row r="11" spans="1:13">
      <c r="A11" s="12">
        <v>42</v>
      </c>
      <c r="B11" s="14" t="s">
        <v>43</v>
      </c>
      <c r="C11" s="14" t="s">
        <v>12</v>
      </c>
      <c r="D11" s="15">
        <v>1986</v>
      </c>
      <c r="E11" s="13"/>
      <c r="F11" s="11" t="str">
        <f>IF(D11,IF(C11="ж","девушки",IF(D11&lt;1973,"муж 0-1973г.р.","муж 1974-2013г.р.")),"")</f>
        <v>муж 1974-2013г.р.</v>
      </c>
      <c r="G11" s="12">
        <v>27</v>
      </c>
      <c r="H11" s="12">
        <v>3805</v>
      </c>
      <c r="I11" s="6" t="str">
        <f>IF(H11,LEFT(H11,2)&amp;":"&amp;RIGHT(H11,2)&amp;":00","")</f>
        <v>38:05:00</v>
      </c>
      <c r="J11" s="6">
        <f>IF(I11&lt;&gt;"",I11-(G11*$D$1-$D$1),"")</f>
        <v>0.50347222222222232</v>
      </c>
      <c r="K11" s="9">
        <f>IF($J11&lt;&gt;"",COUNTIF($J$4:$J$54,"&lt;"&amp;$J11)+1,"---")</f>
        <v>8</v>
      </c>
      <c r="L11" s="9">
        <f>IF($J11&lt;&gt;"",COUNTIFS($J$4:$J$147,"&lt;"&amp;$J11,$F$4:$F$147,$F11)+1,"---")</f>
        <v>7</v>
      </c>
      <c r="M11" s="9">
        <f>IF($J11,COUNTIFS($J$4:$J$147,"&lt;"&amp;$J11,$F$4:$F$147,$F11,$C$4:$C$147,$C11)+1,"---")</f>
        <v>7</v>
      </c>
    </row>
    <row r="12" spans="1:13">
      <c r="A12" s="12">
        <v>20</v>
      </c>
      <c r="B12" s="13" t="s">
        <v>17</v>
      </c>
      <c r="C12" s="13" t="s">
        <v>12</v>
      </c>
      <c r="D12" s="13">
        <v>1990</v>
      </c>
      <c r="E12" s="13"/>
      <c r="F12" s="11" t="str">
        <f>IF(D12,IF(C12="ж","девушки",IF(D12&lt;1973,"муж 0-1973г.р.","муж 1974-2013г.р.")),"")</f>
        <v>муж 1974-2013г.р.</v>
      </c>
      <c r="G12" s="12">
        <v>5</v>
      </c>
      <c r="H12" s="12">
        <v>1607</v>
      </c>
      <c r="I12" s="6" t="str">
        <f>IF(H12,LEFT(H12,2)&amp;":"&amp;RIGHT(H12,2)&amp;":00","")</f>
        <v>16:07:00</v>
      </c>
      <c r="J12" s="6">
        <f>IF(I12&lt;&gt;"",I12-(G12*$D$1-$D$1),"")</f>
        <v>0.5048611111111112</v>
      </c>
      <c r="K12" s="9">
        <f>IF($J12&lt;&gt;"",COUNTIF($J$4:$J$54,"&lt;"&amp;$J12)+1,"---")</f>
        <v>9</v>
      </c>
      <c r="L12" s="9">
        <f>IF($J12&lt;&gt;"",COUNTIFS($J$4:$J$147,"&lt;"&amp;$J12,$F$4:$F$147,$F12)+1,"---")</f>
        <v>8</v>
      </c>
      <c r="M12" s="9">
        <f>IF($J12,COUNTIFS($J$4:$J$147,"&lt;"&amp;$J12,$F$4:$F$147,$F12,$C$4:$C$147,$C12)+1,"---")</f>
        <v>8</v>
      </c>
    </row>
    <row r="13" spans="1:13">
      <c r="A13" s="12">
        <v>23</v>
      </c>
      <c r="B13" s="13" t="s">
        <v>34</v>
      </c>
      <c r="C13" s="13" t="s">
        <v>12</v>
      </c>
      <c r="D13" s="15">
        <v>1971</v>
      </c>
      <c r="E13" s="13"/>
      <c r="F13" s="11" t="str">
        <f>IF(D13,IF(C13="ж","девушки",IF(D13&lt;1973,"муж 0-1973г.р.","муж 1974-2013г.р.")),"")</f>
        <v>муж 0-1973г.р.</v>
      </c>
      <c r="G13" s="12">
        <v>9</v>
      </c>
      <c r="H13" s="12">
        <v>2007</v>
      </c>
      <c r="I13" s="6" t="str">
        <f>IF(H13,LEFT(H13,2)&amp;":"&amp;RIGHT(H13,2)&amp;":00","")</f>
        <v>20:07:00</v>
      </c>
      <c r="J13" s="6">
        <f>IF(I13&lt;&gt;"",I13-(G13*$D$1-$D$1),"")</f>
        <v>0.5048611111111112</v>
      </c>
      <c r="K13" s="9">
        <f>IF($J13&lt;&gt;"",COUNTIF($J$4:$J$54,"&lt;"&amp;$J13)+1,"---")</f>
        <v>9</v>
      </c>
      <c r="L13" s="9">
        <f>IF($J13&lt;&gt;"",COUNTIFS($J$4:$J$147,"&lt;"&amp;$J13,$F$4:$F$147,$F13)+1,"---")</f>
        <v>1</v>
      </c>
      <c r="M13" s="9">
        <f>IF($J13,COUNTIFS($J$4:$J$147,"&lt;"&amp;$J13,$F$4:$F$147,$F13,$C$4:$C$147,$C13)+1,"---")</f>
        <v>1</v>
      </c>
    </row>
    <row r="14" spans="1:13">
      <c r="A14" s="12">
        <v>34</v>
      </c>
      <c r="B14" s="13" t="s">
        <v>40</v>
      </c>
      <c r="C14" s="13" t="s">
        <v>12</v>
      </c>
      <c r="D14" s="13">
        <v>1969</v>
      </c>
      <c r="E14" s="13"/>
      <c r="F14" s="11" t="str">
        <f>IF(D14,IF(C14="ж","девушки",IF(D14&lt;1973,"муж 0-1973г.р.","муж 1974-2013г.р.")),"")</f>
        <v>муж 0-1973г.р.</v>
      </c>
      <c r="G14" s="12">
        <v>2</v>
      </c>
      <c r="H14" s="12">
        <v>1308</v>
      </c>
      <c r="I14" s="6" t="str">
        <f>IF(H14,LEFT(H14,2)&amp;":"&amp;RIGHT(H14,2)&amp;":00","")</f>
        <v>13:08:00</v>
      </c>
      <c r="J14" s="6">
        <f>IF(I14&lt;&gt;"",I14-(G14*$D$1-$D$1),"")</f>
        <v>0.50555555555555554</v>
      </c>
      <c r="K14" s="9">
        <f>IF($J14&lt;&gt;"",COUNTIF($J$4:$J$54,"&lt;"&amp;$J14)+1,"---")</f>
        <v>11</v>
      </c>
      <c r="L14" s="9">
        <f>IF($J14&lt;&gt;"",COUNTIFS($J$4:$J$147,"&lt;"&amp;$J14,$F$4:$F$147,$F14)+1,"---")</f>
        <v>2</v>
      </c>
      <c r="M14" s="9">
        <f>IF($J14,COUNTIFS($J$4:$J$147,"&lt;"&amp;$J14,$F$4:$F$147,$F14,$C$4:$C$147,$C14)+1,"---")</f>
        <v>2</v>
      </c>
    </row>
    <row r="15" spans="1:13">
      <c r="A15" s="12">
        <v>24</v>
      </c>
      <c r="B15" s="13" t="s">
        <v>31</v>
      </c>
      <c r="C15" s="13" t="s">
        <v>12</v>
      </c>
      <c r="D15" s="13">
        <v>1970</v>
      </c>
      <c r="E15" s="13"/>
      <c r="F15" s="11" t="str">
        <f>IF(D15,IF(C15="ж","девушки",IF(D15&lt;1973,"муж 0-1973г.р.","муж 1974-2013г.р.")),"")</f>
        <v>муж 0-1973г.р.</v>
      </c>
      <c r="G15" s="12">
        <v>10</v>
      </c>
      <c r="H15" s="12">
        <v>2114</v>
      </c>
      <c r="I15" s="6" t="str">
        <f>IF(H15,LEFT(H15,2)&amp;":"&amp;RIGHT(H15,2)&amp;":00","")</f>
        <v>21:14:00</v>
      </c>
      <c r="J15" s="6">
        <f>IF(I15&lt;&gt;"",I15-(G15*$D$1-$D$1),"")</f>
        <v>0.50972222222222241</v>
      </c>
      <c r="K15" s="9">
        <f>IF($J15&lt;&gt;"",COUNTIF($J$4:$J$54,"&lt;"&amp;$J15)+1,"---")</f>
        <v>12</v>
      </c>
      <c r="L15" s="9">
        <f>IF($J15&lt;&gt;"",COUNTIFS($J$4:$J$147,"&lt;"&amp;$J15,$F$4:$F$147,$F15)+1,"---")</f>
        <v>3</v>
      </c>
      <c r="M15" s="9">
        <f>IF($J15,COUNTIFS($J$4:$J$147,"&lt;"&amp;$J15,$F$4:$F$147,$F15,$C$4:$C$147,$C15)+1,"---")</f>
        <v>3</v>
      </c>
    </row>
    <row r="16" spans="1:13">
      <c r="A16" s="12">
        <v>45</v>
      </c>
      <c r="B16" s="14" t="s">
        <v>46</v>
      </c>
      <c r="C16" s="14" t="s">
        <v>12</v>
      </c>
      <c r="D16" s="13">
        <v>1945</v>
      </c>
      <c r="E16" s="13"/>
      <c r="F16" s="11" t="str">
        <f>IF(D16,IF(C16="ж","девушки",IF(D16&lt;1973,"муж 0-1973г.р.","муж 1974-2013г.р.")),"")</f>
        <v>муж 0-1973г.р.</v>
      </c>
      <c r="G16" s="12">
        <v>30</v>
      </c>
      <c r="H16" s="12">
        <v>4117</v>
      </c>
      <c r="I16" s="6" t="str">
        <f>IF(H16,LEFT(H16,2)&amp;":"&amp;RIGHT(H16,2)&amp;":00","")</f>
        <v>41:17:00</v>
      </c>
      <c r="J16" s="6">
        <f>IF(I16&lt;&gt;"",I16-(G16*$D$1-$D$1),"")</f>
        <v>0.51180555555555562</v>
      </c>
      <c r="K16" s="9">
        <f>IF($J16&lt;&gt;"",COUNTIF($J$4:$J$54,"&lt;"&amp;$J16)+1,"---")</f>
        <v>13</v>
      </c>
      <c r="L16" s="9">
        <f>IF($J16&lt;&gt;"",COUNTIFS($J$4:$J$147,"&lt;"&amp;$J16,$F$4:$F$147,$F16)+1,"---")</f>
        <v>4</v>
      </c>
      <c r="M16" s="9">
        <f>IF($J16,COUNTIFS($J$4:$J$147,"&lt;"&amp;$J16,$F$4:$F$147,$F16,$C$4:$C$147,$C16)+1,"---")</f>
        <v>4</v>
      </c>
    </row>
    <row r="17" spans="1:13">
      <c r="A17" s="12">
        <v>6</v>
      </c>
      <c r="B17" s="13" t="s">
        <v>27</v>
      </c>
      <c r="C17" s="13" t="s">
        <v>12</v>
      </c>
      <c r="D17" s="15">
        <v>1980</v>
      </c>
      <c r="E17" s="13"/>
      <c r="F17" s="11" t="str">
        <f>IF(D17,IF(C17="ж","девушки",IF(D17&lt;1973,"муж 0-1973г.р.","муж 1974-2013г.р.")),"")</f>
        <v>муж 1974-2013г.р.</v>
      </c>
      <c r="G17" s="12">
        <v>22</v>
      </c>
      <c r="H17" s="12">
        <v>3334</v>
      </c>
      <c r="I17" s="6" t="str">
        <f>IF(H17,LEFT(H17,2)&amp;":"&amp;RIGHT(H17,2)&amp;":00","")</f>
        <v>33:34:00</v>
      </c>
      <c r="J17" s="6">
        <f>IF(I17&lt;&gt;"",I17-(G17*$D$1-$D$1),"")</f>
        <v>0.52361111111111125</v>
      </c>
      <c r="K17" s="9">
        <f>IF($J17&lt;&gt;"",COUNTIF($J$4:$J$54,"&lt;"&amp;$J17)+1,"---")</f>
        <v>14</v>
      </c>
      <c r="L17" s="9">
        <f>IF($J17&lt;&gt;"",COUNTIFS($J$4:$J$147,"&lt;"&amp;$J17,$F$4:$F$147,$F17)+1,"---")</f>
        <v>9</v>
      </c>
      <c r="M17" s="9">
        <f>IF($J17,COUNTIFS($J$4:$J$147,"&lt;"&amp;$J17,$F$4:$F$147,$F17,$C$4:$C$147,$C17)+1,"---")</f>
        <v>9</v>
      </c>
    </row>
    <row r="18" spans="1:13">
      <c r="A18" s="12">
        <v>49</v>
      </c>
      <c r="B18" s="14" t="s">
        <v>50</v>
      </c>
      <c r="C18" s="14" t="s">
        <v>12</v>
      </c>
      <c r="D18" s="13">
        <v>1989</v>
      </c>
      <c r="E18" s="13"/>
      <c r="F18" s="11" t="str">
        <f>IF(D18,IF(C18="ж","девушки",IF(D18&lt;1973,"муж 0-1973г.р.","муж 1974-2013г.р.")),"")</f>
        <v>муж 1974-2013г.р.</v>
      </c>
      <c r="G18" s="12">
        <v>34</v>
      </c>
      <c r="H18" s="12">
        <v>4534</v>
      </c>
      <c r="I18" s="6" t="str">
        <f>IF(H18,LEFT(H18,2)&amp;":"&amp;RIGHT(H18,2)&amp;":00","")</f>
        <v>45:34:00</v>
      </c>
      <c r="J18" s="6">
        <f>IF(I18&lt;&gt;"",I18-(G18*$D$1-$D$1),"")</f>
        <v>0.52361111111111147</v>
      </c>
      <c r="K18" s="9">
        <f>IF($J18&lt;&gt;"",COUNTIF($J$4:$J$54,"&lt;"&amp;$J18)+1,"---")</f>
        <v>14</v>
      </c>
      <c r="L18" s="9">
        <f>IF($J18&lt;&gt;"",COUNTIFS($J$4:$J$147,"&lt;"&amp;$J18,$F$4:$F$147,$F18)+1,"---")</f>
        <v>9</v>
      </c>
      <c r="M18" s="9"/>
    </row>
    <row r="19" spans="1:13">
      <c r="A19" s="12">
        <v>27</v>
      </c>
      <c r="B19" s="14" t="s">
        <v>70</v>
      </c>
      <c r="C19" s="13" t="s">
        <v>12</v>
      </c>
      <c r="D19" s="15">
        <v>1988</v>
      </c>
      <c r="E19" s="13"/>
      <c r="F19" s="11" t="str">
        <f>IF(D19,IF(C19="ж","девушки",IF(D19&lt;1973,"муж 0-1973г.р.","муж 1974-2013г.р.")),"")</f>
        <v>муж 1974-2013г.р.</v>
      </c>
      <c r="G19" s="12">
        <v>13</v>
      </c>
      <c r="H19" s="12">
        <v>2435</v>
      </c>
      <c r="I19" s="6" t="str">
        <f>IF(H19,LEFT(H19,2)&amp;":"&amp;RIGHT(H19,2)&amp;":00","")</f>
        <v>24:35:00</v>
      </c>
      <c r="J19" s="6">
        <f>IF(I19&lt;&gt;"",I19-(G19*$D$1-$D$1),"")</f>
        <v>0.52430555555555558</v>
      </c>
      <c r="K19" s="9">
        <f>IF($J19&lt;&gt;"",COUNTIF($J$4:$J$54,"&lt;"&amp;$J19)+1,"---")</f>
        <v>16</v>
      </c>
      <c r="L19" s="9">
        <f>IF($J19&lt;&gt;"",COUNTIFS($J$4:$J$147,"&lt;"&amp;$J19,$F$4:$F$147,$F19)+1,"---")</f>
        <v>11</v>
      </c>
      <c r="M19" s="9">
        <f>IF($J19,COUNTIFS($J$4:$J$147,"&lt;"&amp;$J19,$F$4:$F$147,$F19,$C$4:$C$147,$C19)+1,"---")</f>
        <v>11</v>
      </c>
    </row>
    <row r="20" spans="1:13">
      <c r="A20" s="12">
        <v>32</v>
      </c>
      <c r="B20" s="14" t="s">
        <v>61</v>
      </c>
      <c r="C20" s="14" t="s">
        <v>12</v>
      </c>
      <c r="D20" s="13">
        <v>1997</v>
      </c>
      <c r="E20" s="13"/>
      <c r="F20" s="11" t="s">
        <v>71</v>
      </c>
      <c r="G20" s="12">
        <v>48</v>
      </c>
      <c r="H20" s="12">
        <v>5939</v>
      </c>
      <c r="I20" s="6" t="str">
        <f>IF(H20,LEFT(H20,2)&amp;":"&amp;RIGHT(H20,2)&amp;":00","")</f>
        <v>59:39:00</v>
      </c>
      <c r="J20" s="6">
        <f>IF(I20&lt;&gt;"",I20-(G20*$D$1-$D$1),"")</f>
        <v>0.52708333333333335</v>
      </c>
      <c r="K20" s="9">
        <f>IF($J20&lt;&gt;"",COUNTIF($J$4:$J$54,"&lt;"&amp;$J20)+1,"---")</f>
        <v>17</v>
      </c>
      <c r="L20" s="9">
        <f>IF($J20&lt;&gt;"",COUNTIFS($J$4:$J$147,"&lt;"&amp;$J20,$F$4:$F$147,$F20)+1,"---")</f>
        <v>2</v>
      </c>
      <c r="M20" s="9">
        <f>IF($J20,COUNTIFS($J$4:$J$147,"&lt;"&amp;$J20,$F$4:$F$147,$F20,$C$4:$C$147,$C20)+1,"---")</f>
        <v>2</v>
      </c>
    </row>
    <row r="21" spans="1:13">
      <c r="A21" s="12">
        <v>41</v>
      </c>
      <c r="B21" s="13" t="s">
        <v>30</v>
      </c>
      <c r="C21" s="14" t="s">
        <v>12</v>
      </c>
      <c r="D21" s="13">
        <v>1958</v>
      </c>
      <c r="E21" s="13"/>
      <c r="F21" s="11" t="str">
        <f>IF(D21,IF(C21="ж","девушки",IF(D21&lt;1973,"муж 0-1973г.р.","муж 1974-2013г.р.")),"")</f>
        <v>муж 0-1973г.р.</v>
      </c>
      <c r="G21" s="12">
        <v>26</v>
      </c>
      <c r="H21" s="12">
        <v>3740</v>
      </c>
      <c r="I21" s="6" t="str">
        <f>IF(H21,LEFT(H21,2)&amp;":"&amp;RIGHT(H21,2)&amp;":00","")</f>
        <v>37:40:00</v>
      </c>
      <c r="J21" s="6">
        <f>IF(I21&lt;&gt;"",I21-(G21*$D$1-$D$1),"")</f>
        <v>0.5277777777777779</v>
      </c>
      <c r="K21" s="9">
        <f>IF($J21&lt;&gt;"",COUNTIF($J$4:$J$54,"&lt;"&amp;$J21)+1,"---")</f>
        <v>18</v>
      </c>
      <c r="L21" s="9">
        <f>IF($J21&lt;&gt;"",COUNTIFS($J$4:$J$147,"&lt;"&amp;$J21,$F$4:$F$147,$F21)+1,"---")</f>
        <v>5</v>
      </c>
      <c r="M21" s="9">
        <f>IF($J21,COUNTIFS($J$4:$J$147,"&lt;"&amp;$J21,$F$4:$F$147,$F21,$C$4:$C$147,$C21)+1,"---")</f>
        <v>5</v>
      </c>
    </row>
    <row r="22" spans="1:13">
      <c r="A22" s="12">
        <v>31</v>
      </c>
      <c r="B22" s="13" t="s">
        <v>39</v>
      </c>
      <c r="C22" s="13" t="s">
        <v>12</v>
      </c>
      <c r="D22" s="13">
        <v>1975</v>
      </c>
      <c r="E22" s="13"/>
      <c r="F22" s="11" t="str">
        <f>IF(D22,IF(C22="ж","девушки",IF(D22&lt;1973,"муж 0-1973г.р.","муж 1974-2013г.р.")),"")</f>
        <v>муж 1974-2013г.р.</v>
      </c>
      <c r="G22" s="12">
        <v>1</v>
      </c>
      <c r="H22" s="12">
        <v>1248</v>
      </c>
      <c r="I22" s="6" t="str">
        <f>IF(H22,LEFT(H22,2)&amp;":"&amp;RIGHT(H22,2)&amp;":00","")</f>
        <v>12:48:00</v>
      </c>
      <c r="J22" s="6">
        <f>IF(I22="","",I22-(G22*$D$1-$D$1))</f>
        <v>0.53333333333333333</v>
      </c>
      <c r="K22" s="9">
        <f>IF($J22&lt;&gt;"",COUNTIF($J$4:$J$54,"&lt;"&amp;$J22)+1,"---")</f>
        <v>19</v>
      </c>
      <c r="L22" s="9">
        <f>IF($J22&lt;&gt;"",COUNTIFS($J$4:$J$147,"&lt;"&amp;$J22,$F$4:$F$147,$F22)+1,"---")</f>
        <v>12</v>
      </c>
      <c r="M22" s="9">
        <f>IF($J22,COUNTIFS($J$4:$J$147,"&lt;"&amp;$J22,$F$4:$F$147,$F22,$C$4:$C$147,$C22)+1,"---")</f>
        <v>12</v>
      </c>
    </row>
    <row r="23" spans="1:13">
      <c r="A23" s="5">
        <v>29</v>
      </c>
      <c r="B23" s="7" t="s">
        <v>63</v>
      </c>
      <c r="C23" s="7" t="s">
        <v>12</v>
      </c>
      <c r="D23" s="13">
        <v>1999</v>
      </c>
      <c r="E23" s="4"/>
      <c r="F23" s="11" t="s">
        <v>71</v>
      </c>
      <c r="G23" s="12">
        <v>50</v>
      </c>
      <c r="H23" s="5">
        <v>6150</v>
      </c>
      <c r="I23" s="6" t="str">
        <f>IF(H23,LEFT(H23,2)&amp;":"&amp;RIGHT(H23,2)&amp;":00","")</f>
        <v>61:50:00</v>
      </c>
      <c r="J23" s="6">
        <f>IF(I23&lt;&gt;"",I23-(G23*$D$1-$D$1),"")</f>
        <v>0.53472222222222232</v>
      </c>
      <c r="K23" s="9">
        <f>IF($J23&lt;&gt;"",COUNTIF($J$4:$J$54,"&lt;"&amp;$J23)+1,"---")</f>
        <v>20</v>
      </c>
      <c r="L23" s="9">
        <f>IF($J23&lt;&gt;"",COUNTIFS($J$4:$J$147,"&lt;"&amp;$J23,$F$4:$F$147,$F23)+1,"---")</f>
        <v>3</v>
      </c>
      <c r="M23" s="4"/>
    </row>
    <row r="24" spans="1:13">
      <c r="A24" s="12">
        <v>35</v>
      </c>
      <c r="B24" s="13" t="s">
        <v>25</v>
      </c>
      <c r="C24" s="13" t="s">
        <v>12</v>
      </c>
      <c r="D24" s="15">
        <v>1993</v>
      </c>
      <c r="E24" s="13"/>
      <c r="F24" s="11" t="str">
        <f>IF(D24,IF(C24="ж","девушки",IF(D24&lt;1973,"муж 0-1973г.р.","муж 1974-2013г.р.")),"")</f>
        <v>муж 1974-2013г.р.</v>
      </c>
      <c r="G24" s="12">
        <v>20</v>
      </c>
      <c r="H24" s="12">
        <v>3152</v>
      </c>
      <c r="I24" s="6" t="str">
        <f>IF(H24,LEFT(H24,2)&amp;":"&amp;RIGHT(H24,2)&amp;":00","")</f>
        <v>31:52:00</v>
      </c>
      <c r="J24" s="6">
        <f>IF(I24&lt;&gt;"",I24-(G24*$D$1-$D$1),"")</f>
        <v>0.53611111111111109</v>
      </c>
      <c r="K24" s="9">
        <f>IF($J24&lt;&gt;"",COUNTIF($J$4:$J$54,"&lt;"&amp;$J24)+1,"---")</f>
        <v>21</v>
      </c>
      <c r="L24" s="9">
        <f>IF($J24&lt;&gt;"",COUNTIFS($J$4:$J$147,"&lt;"&amp;$J24,$F$4:$F$147,$F24)+1,"---")</f>
        <v>13</v>
      </c>
      <c r="M24" s="9">
        <f>IF($J24,COUNTIFS($J$4:$J$147,"&lt;"&amp;$J24,$F$4:$F$147,$F24,$C$4:$C$147,$C24)+1,"---")</f>
        <v>13</v>
      </c>
    </row>
    <row r="25" spans="1:13">
      <c r="A25" s="12">
        <v>14</v>
      </c>
      <c r="B25" s="13" t="s">
        <v>22</v>
      </c>
      <c r="C25" s="13" t="s">
        <v>12</v>
      </c>
      <c r="D25" s="15">
        <v>1993</v>
      </c>
      <c r="E25" s="14"/>
      <c r="F25" s="11" t="str">
        <f>IF(D25,IF(C25="ж","девушки",IF(D25&lt;1973,"муж 0-1973г.р.","муж 1974-2013г.р.")),"")</f>
        <v>муж 1974-2013г.р.</v>
      </c>
      <c r="G25" s="12">
        <v>17</v>
      </c>
      <c r="H25" s="12">
        <v>2853</v>
      </c>
      <c r="I25" s="6" t="str">
        <f>IF(H25,LEFT(H25,2)&amp;":"&amp;RIGHT(H25,2)&amp;":00","")</f>
        <v>28:53:00</v>
      </c>
      <c r="J25" s="6">
        <f>IF(I25&lt;&gt;"",I25-(G25*$D$1-$D$1),"")</f>
        <v>0.53680555555555565</v>
      </c>
      <c r="K25" s="9">
        <f>IF($J25&lt;&gt;"",COUNTIF($J$4:$J$54,"&lt;"&amp;$J25)+1,"---")</f>
        <v>22</v>
      </c>
      <c r="L25" s="9">
        <f>IF($J25&lt;&gt;"",COUNTIFS($J$4:$J$147,"&lt;"&amp;$J25,$F$4:$F$147,$F25)+1,"---")</f>
        <v>14</v>
      </c>
      <c r="M25" s="9">
        <f>IF($J25,COUNTIFS($J$4:$J$147,"&lt;"&amp;$J25,$F$4:$F$147,$F25,$C$4:$C$147,$C25)+1,"---")</f>
        <v>14</v>
      </c>
    </row>
    <row r="26" spans="1:13">
      <c r="A26" s="12">
        <v>16</v>
      </c>
      <c r="B26" s="13" t="s">
        <v>28</v>
      </c>
      <c r="C26" s="14" t="s">
        <v>12</v>
      </c>
      <c r="D26" s="15">
        <v>1972</v>
      </c>
      <c r="E26" s="13"/>
      <c r="F26" s="11" t="str">
        <f>IF(D26,IF(C26="ж","девушки",IF(D26&lt;1973,"муж 0-1973г.р.","муж 1974-2013г.р.")),"")</f>
        <v>муж 0-1973г.р.</v>
      </c>
      <c r="G26" s="12">
        <v>24</v>
      </c>
      <c r="H26" s="12">
        <v>3554</v>
      </c>
      <c r="I26" s="6" t="str">
        <f>IF(H26,LEFT(H26,2)&amp;":"&amp;RIGHT(H26,2)&amp;":00","")</f>
        <v>35:54:00</v>
      </c>
      <c r="J26" s="6">
        <f>IF(I26&lt;&gt;"",I26-(G26*$D$1-$D$1),"")</f>
        <v>0.53749999999999998</v>
      </c>
      <c r="K26" s="9">
        <f>IF($J26&lt;&gt;"",COUNTIF($J$4:$J$54,"&lt;"&amp;$J26)+1,"---")</f>
        <v>23</v>
      </c>
      <c r="L26" s="9">
        <f>IF($J26&lt;&gt;"",COUNTIFS($J$4:$J$147,"&lt;"&amp;$J26,$F$4:$F$147,$F26)+1,"---")</f>
        <v>6</v>
      </c>
      <c r="M26" s="9">
        <f>IF($J26,COUNTIFS($J$4:$J$147,"&lt;"&amp;$J26,$F$4:$F$147,$F26,$C$4:$C$147,$C26)+1,"---")</f>
        <v>6</v>
      </c>
    </row>
    <row r="27" spans="1:13">
      <c r="A27" s="12">
        <v>44</v>
      </c>
      <c r="B27" s="14" t="s">
        <v>45</v>
      </c>
      <c r="C27" s="14" t="s">
        <v>12</v>
      </c>
      <c r="D27" s="13">
        <v>1988</v>
      </c>
      <c r="E27" s="13"/>
      <c r="F27" s="11" t="str">
        <f>IF(D27,IF(C27="ж","девушки",IF(D27&lt;1973,"муж 0-1973г.р.","муж 1974-2013г.р.")),"")</f>
        <v>муж 1974-2013г.р.</v>
      </c>
      <c r="G27" s="12">
        <v>29</v>
      </c>
      <c r="H27" s="12">
        <v>4054</v>
      </c>
      <c r="I27" s="6" t="str">
        <f>IF(H27,LEFT(H27,2)&amp;":"&amp;RIGHT(H27,2)&amp;":00","")</f>
        <v>40:54:00</v>
      </c>
      <c r="J27" s="6">
        <f>IF(I27&lt;&gt;"",I27-(G27*$D$1-$D$1),"")</f>
        <v>0.53750000000000009</v>
      </c>
      <c r="K27" s="9">
        <f>IF($J27&lt;&gt;"",COUNTIF($J$4:$J$54,"&lt;"&amp;$J27)+1,"---")</f>
        <v>23</v>
      </c>
      <c r="L27" s="9">
        <f>IF($J27&lt;&gt;"",COUNTIFS($J$4:$J$147,"&lt;"&amp;$J27,$F$4:$F$147,$F27)+1,"---")</f>
        <v>15</v>
      </c>
      <c r="M27" s="9">
        <f>IF($J27,COUNTIFS($J$4:$J$147,"&lt;"&amp;$J27,$F$4:$F$147,$F27,$C$4:$C$147,$C27)+1,"---")</f>
        <v>15</v>
      </c>
    </row>
    <row r="28" spans="1:13">
      <c r="A28" s="12">
        <v>22</v>
      </c>
      <c r="B28" s="13" t="s">
        <v>35</v>
      </c>
      <c r="C28" s="14" t="s">
        <v>12</v>
      </c>
      <c r="D28" s="13">
        <v>1982</v>
      </c>
      <c r="E28" s="13"/>
      <c r="F28" s="11" t="str">
        <f>IF(D28,IF(C28="ж","девушки",IF(D28&lt;1973,"муж 0-1973г.р.","муж 1974-2013г.р.")),"")</f>
        <v>муж 1974-2013г.р.</v>
      </c>
      <c r="G28" s="12">
        <v>8</v>
      </c>
      <c r="H28" s="12">
        <v>1955</v>
      </c>
      <c r="I28" s="6" t="str">
        <f>IF(H28,LEFT(H28,2)&amp;":"&amp;RIGHT(H28,2)&amp;":00","")</f>
        <v>19:55:00</v>
      </c>
      <c r="J28" s="6">
        <f>IF(I28&lt;&gt;"",I28-(G28*$D$1-$D$1),"")</f>
        <v>0.53819444444444453</v>
      </c>
      <c r="K28" s="9">
        <f>IF($J28&lt;&gt;"",COUNTIF($J$4:$J$54,"&lt;"&amp;$J28)+1,"---")</f>
        <v>25</v>
      </c>
      <c r="L28" s="9">
        <f>IF($J28&lt;&gt;"",COUNTIFS($J$4:$J$147,"&lt;"&amp;$J28,$F$4:$F$147,$F28)+1,"---")</f>
        <v>16</v>
      </c>
      <c r="M28" s="9">
        <f>IF($J28,COUNTIFS($J$4:$J$147,"&lt;"&amp;$J28,$F$4:$F$147,$F28,$C$4:$C$147,$C28)+1,"---")</f>
        <v>16</v>
      </c>
    </row>
    <row r="29" spans="1:13">
      <c r="A29" s="12">
        <v>15</v>
      </c>
      <c r="B29" s="13" t="s">
        <v>33</v>
      </c>
      <c r="C29" s="13" t="s">
        <v>12</v>
      </c>
      <c r="D29" s="13">
        <v>1971</v>
      </c>
      <c r="E29" s="13"/>
      <c r="F29" s="11" t="str">
        <f>IF(D29,IF(C29="ж","девушки",IF(D29&lt;1973,"муж 0-1973г.р.","муж 1974-2013г.р.")),"")</f>
        <v>муж 0-1973г.р.</v>
      </c>
      <c r="G29" s="12">
        <v>15</v>
      </c>
      <c r="H29" s="12">
        <v>2656</v>
      </c>
      <c r="I29" s="6" t="str">
        <f>IF(H29,LEFT(H29,2)&amp;":"&amp;RIGHT(H29,2)&amp;":00","")</f>
        <v>26:56:00</v>
      </c>
      <c r="J29" s="6">
        <f>IF(I29&lt;&gt;"",I29-(G29*$D$1-$D$1),"")</f>
        <v>0.53888888888888886</v>
      </c>
      <c r="K29" s="9">
        <f>IF($J29&lt;&gt;"",COUNTIF($J$4:$J$54,"&lt;"&amp;$J29)+1,"---")</f>
        <v>26</v>
      </c>
      <c r="L29" s="9">
        <f>IF($J29&lt;&gt;"",COUNTIFS($J$4:$J$147,"&lt;"&amp;$J29,$F$4:$F$147,$F29)+1,"---")</f>
        <v>7</v>
      </c>
      <c r="M29" s="9">
        <f>IF($J29,COUNTIFS($J$4:$J$147,"&lt;"&amp;$J29,$F$4:$F$147,$F29,$C$4:$C$147,$C29)+1,"---")</f>
        <v>7</v>
      </c>
    </row>
    <row r="30" spans="1:13">
      <c r="A30" s="5">
        <v>30</v>
      </c>
      <c r="B30" s="7" t="s">
        <v>62</v>
      </c>
      <c r="C30" s="7" t="s">
        <v>12</v>
      </c>
      <c r="D30" s="13">
        <v>1997</v>
      </c>
      <c r="E30" s="4"/>
      <c r="F30" s="11" t="s">
        <v>71</v>
      </c>
      <c r="G30" s="12">
        <v>49</v>
      </c>
      <c r="H30" s="5">
        <v>6056</v>
      </c>
      <c r="I30" s="6" t="str">
        <f>IF(H30,LEFT(H30,2)&amp;":"&amp;RIGHT(H30,2)&amp;":00","")</f>
        <v>60:56:00</v>
      </c>
      <c r="J30" s="6">
        <f>IF(I30&lt;&gt;"",I30-(G30*$D$1-$D$1),"")</f>
        <v>0.53888888888888897</v>
      </c>
      <c r="K30" s="9">
        <f>IF($J30&lt;&gt;"",COUNTIF($J$4:$J$54,"&lt;"&amp;$J30)+1,"---")</f>
        <v>26</v>
      </c>
      <c r="L30" s="9">
        <f>IF($J30&lt;&gt;"",COUNTIFS($J$4:$J$147,"&lt;"&amp;$J30,$F$4:$F$147,$F30)+1,"---")</f>
        <v>4</v>
      </c>
      <c r="M30" s="4"/>
    </row>
    <row r="31" spans="1:13">
      <c r="A31" s="12">
        <v>52</v>
      </c>
      <c r="B31" s="14" t="s">
        <v>51</v>
      </c>
      <c r="C31" s="14" t="s">
        <v>12</v>
      </c>
      <c r="D31" s="15">
        <v>1975</v>
      </c>
      <c r="E31" s="13"/>
      <c r="F31" s="11" t="str">
        <f>IF(D31,IF(C31="ж","девушки",IF(D31&lt;1973,"муж 0-1973г.р.","муж 1974-2013г.р.")),"")</f>
        <v>муж 1974-2013г.р.</v>
      </c>
      <c r="G31" s="12">
        <v>35</v>
      </c>
      <c r="H31" s="12">
        <v>4705</v>
      </c>
      <c r="I31" s="6" t="str">
        <f>IF(H31,LEFT(H31,2)&amp;":"&amp;RIGHT(H31,2)&amp;":00","")</f>
        <v>47:05:00</v>
      </c>
      <c r="J31" s="6">
        <f>IF(I31&lt;&gt;"",I31-(G31*$D$1-$D$1),"")</f>
        <v>0.54513888888888906</v>
      </c>
      <c r="K31" s="9">
        <f>IF($J31&lt;&gt;"",COUNTIF($J$4:$J$54,"&lt;"&amp;$J31)+1,"---")</f>
        <v>28</v>
      </c>
      <c r="L31" s="9">
        <f>IF($J31&lt;&gt;"",COUNTIFS($J$4:$J$147,"&lt;"&amp;$J31,$F$4:$F$147,$F31)+1,"---")</f>
        <v>17</v>
      </c>
      <c r="M31" s="9">
        <f>IF($J31,COUNTIFS($J$4:$J$147,"&lt;"&amp;$J31,$F$4:$F$147,$F31,$C$4:$C$147,$C31)+1,"---")</f>
        <v>17</v>
      </c>
    </row>
    <row r="32" spans="1:13">
      <c r="A32" s="12">
        <v>18</v>
      </c>
      <c r="B32" s="13" t="s">
        <v>38</v>
      </c>
      <c r="C32" s="14" t="s">
        <v>12</v>
      </c>
      <c r="D32" s="13">
        <v>1982</v>
      </c>
      <c r="E32" s="13"/>
      <c r="F32" s="11" t="str">
        <f>IF(D32,IF(C32="ж","девушки",IF(D32&lt;1973,"муж 0-1973г.р.","муж 1974-2013г.р.")),"")</f>
        <v>муж 1974-2013г.р.</v>
      </c>
      <c r="G32" s="12">
        <v>3</v>
      </c>
      <c r="H32" s="12">
        <v>1511</v>
      </c>
      <c r="I32" s="6" t="str">
        <f>IF(H32,LEFT(H32,2)&amp;":"&amp;RIGHT(H32,2)&amp;":00","")</f>
        <v>15:11:00</v>
      </c>
      <c r="J32" s="6">
        <f>IF(I32&lt;&gt;"",I32-(G32*$D$1-$D$1),"")</f>
        <v>0.54930555555555549</v>
      </c>
      <c r="K32" s="9">
        <f>IF($J32&lt;&gt;"",COUNTIF($J$4:$J$54,"&lt;"&amp;$J32)+1,"---")</f>
        <v>29</v>
      </c>
      <c r="L32" s="9">
        <f>IF($J32&lt;&gt;"",COUNTIFS($J$4:$J$147,"&lt;"&amp;$J32,$F$4:$F$147,$F32)+1,"---")</f>
        <v>18</v>
      </c>
      <c r="M32" s="9">
        <f>IF($J32,COUNTIFS($J$4:$J$147,"&lt;"&amp;$J32,$F$4:$F$147,$F32,$C$4:$C$147,$C32)+1,"---")</f>
        <v>18</v>
      </c>
    </row>
    <row r="33" spans="1:13">
      <c r="A33" s="12">
        <v>48</v>
      </c>
      <c r="B33" s="14" t="s">
        <v>49</v>
      </c>
      <c r="C33" s="14" t="s">
        <v>12</v>
      </c>
      <c r="D33" s="13">
        <v>1949</v>
      </c>
      <c r="E33" s="13"/>
      <c r="F33" s="11" t="str">
        <f>IF(D33,IF(C33="ж","девушки",IF(D33&lt;1973,"муж 0-1973г.р.","муж 1974-2013г.р.")),"")</f>
        <v>муж 0-1973г.р.</v>
      </c>
      <c r="G33" s="12">
        <v>33</v>
      </c>
      <c r="H33" s="12">
        <v>4519</v>
      </c>
      <c r="I33" s="6" t="str">
        <f>IF(H33,LEFT(H33,2)&amp;":"&amp;RIGHT(H33,2)&amp;":00","")</f>
        <v>45:19:00</v>
      </c>
      <c r="J33" s="6">
        <f>IF(I33&lt;&gt;"",I33-(G33*$D$1-$D$1),"")</f>
        <v>0.55486111111111125</v>
      </c>
      <c r="K33" s="9">
        <f>IF($J33&lt;&gt;"",COUNTIF($J$4:$J$54,"&lt;"&amp;$J33)+1,"---")</f>
        <v>30</v>
      </c>
      <c r="L33" s="9">
        <f>IF($J33&lt;&gt;"",COUNTIFS($J$4:$J$147,"&lt;"&amp;$J33,$F$4:$F$147,$F33)+1,"---")</f>
        <v>8</v>
      </c>
      <c r="M33" s="9"/>
    </row>
    <row r="34" spans="1:13">
      <c r="A34" s="12">
        <v>25</v>
      </c>
      <c r="B34" s="13" t="s">
        <v>32</v>
      </c>
      <c r="C34" s="13" t="s">
        <v>12</v>
      </c>
      <c r="D34" s="15">
        <v>1987</v>
      </c>
      <c r="E34" s="13"/>
      <c r="F34" s="11" t="str">
        <f>IF(D34,IF(C34="ж","девушки",IF(D34&lt;1973,"муж 0-1973г.р.","муж 1974-2013г.р.")),"")</f>
        <v>муж 1974-2013г.р.</v>
      </c>
      <c r="G34" s="12">
        <v>11</v>
      </c>
      <c r="H34" s="12">
        <v>2322</v>
      </c>
      <c r="I34" s="6" t="str">
        <f>IF(H34,LEFT(H34,2)&amp;":"&amp;RIGHT(H34,2)&amp;":00","")</f>
        <v>23:22:00</v>
      </c>
      <c r="J34" s="6">
        <f>IF(I34&lt;&gt;"",I34-(G34*$D$1-$D$1),"")</f>
        <v>0.55694444444444446</v>
      </c>
      <c r="K34" s="9">
        <f>IF($J34&lt;&gt;"",COUNTIF($J$4:$J$54,"&lt;"&amp;$J34)+1,"---")</f>
        <v>31</v>
      </c>
      <c r="L34" s="9">
        <f>IF($J34&lt;&gt;"",COUNTIFS($J$4:$J$147,"&lt;"&amp;$J34,$F$4:$F$147,$F34)+1,"---")</f>
        <v>19</v>
      </c>
      <c r="M34" s="9">
        <f>IF($J34,COUNTIFS($J$4:$J$147,"&lt;"&amp;$J34,$F$4:$F$147,$F34,$C$4:$C$147,$C34)+1,"---")</f>
        <v>19</v>
      </c>
    </row>
    <row r="35" spans="1:13">
      <c r="A35" s="12">
        <v>26</v>
      </c>
      <c r="B35" s="13" t="s">
        <v>18</v>
      </c>
      <c r="C35" s="13" t="s">
        <v>12</v>
      </c>
      <c r="D35" s="13">
        <v>1970</v>
      </c>
      <c r="E35" s="13"/>
      <c r="F35" s="11" t="str">
        <f>IF(D35,IF(C35="ж","девушки",IF(D35&lt;1973,"муж 0-1973г.р.","муж 1974-2013г.р.")),"")</f>
        <v>муж 0-1973г.р.</v>
      </c>
      <c r="G35" s="12">
        <v>12</v>
      </c>
      <c r="H35" s="12">
        <v>2436</v>
      </c>
      <c r="I35" s="6" t="str">
        <f>IF(H35,LEFT(H35,2)&amp;":"&amp;RIGHT(H35,2)&amp;":00","")</f>
        <v>24:36:00</v>
      </c>
      <c r="J35" s="6">
        <f>IF(I35&lt;&gt;"",I35-(G35*$D$1-$D$1),"")</f>
        <v>0.56666666666666687</v>
      </c>
      <c r="K35" s="9">
        <f>IF($J35&lt;&gt;"",COUNTIF($J$4:$J$54,"&lt;"&amp;$J35)+1,"---")</f>
        <v>32</v>
      </c>
      <c r="L35" s="9">
        <f>IF($J35&lt;&gt;"",COUNTIFS($J$4:$J$147,"&lt;"&amp;$J35,$F$4:$F$147,$F35)+1,"---")</f>
        <v>9</v>
      </c>
      <c r="M35" s="9">
        <f>IF($J35,COUNTIFS($J$4:$J$147,"&lt;"&amp;$J35,$F$4:$F$147,$F35,$C$4:$C$147,$C35)+1,"---")</f>
        <v>9</v>
      </c>
    </row>
    <row r="36" spans="1:13">
      <c r="A36" s="12">
        <v>12</v>
      </c>
      <c r="B36" s="13" t="s">
        <v>21</v>
      </c>
      <c r="C36" s="13" t="s">
        <v>12</v>
      </c>
      <c r="D36" s="13">
        <v>1965</v>
      </c>
      <c r="E36" s="13"/>
      <c r="F36" s="11" t="str">
        <f>IF(D36,IF(C36="ж","девушки",IF(D36&lt;1973,"муж 0-1973г.р.","муж 1974-2013г.р.")),"")</f>
        <v>муж 0-1973г.р.</v>
      </c>
      <c r="G36" s="12">
        <v>16</v>
      </c>
      <c r="H36" s="12">
        <v>2838</v>
      </c>
      <c r="I36" s="6" t="str">
        <f>IF(H36,LEFT(H36,2)&amp;":"&amp;RIGHT(H36,2)&amp;":00","")</f>
        <v>28:38:00</v>
      </c>
      <c r="J36" s="6">
        <f>IF(I36&lt;&gt;"",I36-(G36*$D$1-$D$1),"")</f>
        <v>0.56805555555555554</v>
      </c>
      <c r="K36" s="9">
        <f>IF($J36&lt;&gt;"",COUNTIF($J$4:$J$54,"&lt;"&amp;$J36)+1,"---")</f>
        <v>33</v>
      </c>
      <c r="L36" s="9">
        <f>IF($J36&lt;&gt;"",COUNTIFS($J$4:$J$147,"&lt;"&amp;$J36,$F$4:$F$147,$F36)+1,"---")</f>
        <v>10</v>
      </c>
      <c r="M36" s="9">
        <f>IF($J36,COUNTIFS($J$4:$J$147,"&lt;"&amp;$J36,$F$4:$F$147,$F36,$C$4:$C$147,$C36)+1,"---")</f>
        <v>10</v>
      </c>
    </row>
    <row r="37" spans="1:13">
      <c r="A37" s="12">
        <v>46</v>
      </c>
      <c r="B37" s="14" t="s">
        <v>47</v>
      </c>
      <c r="C37" s="14" t="s">
        <v>12</v>
      </c>
      <c r="D37" s="15">
        <v>1947</v>
      </c>
      <c r="E37" s="13"/>
      <c r="F37" s="11" t="str">
        <f>IF(D37,IF(C37="ж","девушки",IF(D37&lt;1973,"муж 0-1973г.р.","муж 1974-2013г.р.")),"")</f>
        <v>муж 0-1973г.р.</v>
      </c>
      <c r="G37" s="12">
        <v>31</v>
      </c>
      <c r="H37" s="12">
        <v>4345</v>
      </c>
      <c r="I37" s="6" t="str">
        <f>IF(H37,LEFT(H37,2)&amp;":"&amp;RIGHT(H37,2)&amp;":00","")</f>
        <v>43:45:00</v>
      </c>
      <c r="J37" s="6">
        <f>IF(I37&lt;&gt;"",I37-(G37*$D$1-$D$1),"")</f>
        <v>0.57291666666666696</v>
      </c>
      <c r="K37" s="9">
        <f>IF($J37&lt;&gt;"",COUNTIF($J$4:$J$54,"&lt;"&amp;$J37)+1,"---")</f>
        <v>34</v>
      </c>
      <c r="L37" s="9">
        <f>IF($J37&lt;&gt;"",COUNTIFS($J$4:$J$147,"&lt;"&amp;$J37,$F$4:$F$147,$F37)+1,"---")</f>
        <v>11</v>
      </c>
      <c r="M37" s="9">
        <f>IF($J37,COUNTIFS($J$4:$J$147,"&lt;"&amp;$J37,$F$4:$F$147,$F37,$C$4:$C$147,$C37)+1,"---")</f>
        <v>11</v>
      </c>
    </row>
    <row r="38" spans="1:13">
      <c r="A38" s="12">
        <v>40</v>
      </c>
      <c r="B38" s="13" t="s">
        <v>29</v>
      </c>
      <c r="C38" s="14" t="s">
        <v>12</v>
      </c>
      <c r="D38" s="13">
        <v>1960</v>
      </c>
      <c r="E38" s="13"/>
      <c r="F38" s="11" t="str">
        <f>IF(D38,IF(C38="ж","девушки",IF(D38&lt;1973,"муж 0-1973г.р.","муж 1974-2013г.р.")),"")</f>
        <v>муж 0-1973г.р.</v>
      </c>
      <c r="G38" s="12">
        <v>25</v>
      </c>
      <c r="H38" s="12">
        <v>3752</v>
      </c>
      <c r="I38" s="6" t="str">
        <f>IF(H38,LEFT(H38,2)&amp;":"&amp;RIGHT(H38,2)&amp;":00","")</f>
        <v>37:52:00</v>
      </c>
      <c r="J38" s="6">
        <f>IF(I38&lt;&gt;"",I38-(G38*$D$1-$D$1),"")</f>
        <v>0.57777777777777783</v>
      </c>
      <c r="K38" s="9">
        <f>IF($J38&lt;&gt;"",COUNTIF($J$4:$J$54,"&lt;"&amp;$J38)+1,"---")</f>
        <v>35</v>
      </c>
      <c r="L38" s="9">
        <f>IF($J38&lt;&gt;"",COUNTIFS($J$4:$J$147,"&lt;"&amp;$J38,$F$4:$F$147,$F38)+1,"---")</f>
        <v>12</v>
      </c>
      <c r="M38" s="9">
        <f>IF($J38,COUNTIFS($J$4:$J$147,"&lt;"&amp;$J38,$F$4:$F$147,$F38,$C$4:$C$147,$C38)+1,"---")</f>
        <v>12</v>
      </c>
    </row>
    <row r="39" spans="1:13">
      <c r="A39" s="12">
        <v>53</v>
      </c>
      <c r="B39" s="14" t="s">
        <v>52</v>
      </c>
      <c r="C39" s="14" t="s">
        <v>12</v>
      </c>
      <c r="D39" s="15">
        <v>1979</v>
      </c>
      <c r="E39" s="13"/>
      <c r="F39" s="11" t="str">
        <f>IF(D39,IF(C39="ж","девушки",IF(D39&lt;1973,"муж 0-1973г.р.","муж 1974-2013г.р.")),"")</f>
        <v>муж 1974-2013г.р.</v>
      </c>
      <c r="G39" s="12">
        <v>36</v>
      </c>
      <c r="H39" s="12">
        <v>4858</v>
      </c>
      <c r="I39" s="6" t="str">
        <f>IF(H39,LEFT(H39,2)&amp;":"&amp;RIGHT(H39,2)&amp;":00","")</f>
        <v>48:58:00</v>
      </c>
      <c r="J39" s="6">
        <f>IF(I39&lt;&gt;"",I39-(G39*$D$1-$D$1),"")</f>
        <v>0.5819444444444446</v>
      </c>
      <c r="K39" s="9">
        <f>IF($J39&lt;&gt;"",COUNTIF($J$4:$J$54,"&lt;"&amp;$J39)+1,"---")</f>
        <v>36</v>
      </c>
      <c r="L39" s="9">
        <f>IF($J39&lt;&gt;"",COUNTIFS($J$4:$J$147,"&lt;"&amp;$J39,$F$4:$F$147,$F39)+1,"---")</f>
        <v>20</v>
      </c>
      <c r="M39" s="9">
        <f>IF($J39,COUNTIFS($J$4:$J$147,"&lt;"&amp;$J39,$F$4:$F$147,$F39,$C$4:$C$147,$C39)+1,"---")</f>
        <v>20</v>
      </c>
    </row>
    <row r="40" spans="1:13">
      <c r="A40" s="12">
        <v>51</v>
      </c>
      <c r="B40" s="13" t="s">
        <v>23</v>
      </c>
      <c r="C40" s="13" t="s">
        <v>12</v>
      </c>
      <c r="D40" s="13">
        <v>1993</v>
      </c>
      <c r="E40" s="13"/>
      <c r="F40" s="11" t="str">
        <f>IF(D40,IF(C40="ж","девушки",IF(D40&lt;1973,"муж 0-1973г.р.","муж 1974-2013г.р.")),"")</f>
        <v>муж 1974-2013г.р.</v>
      </c>
      <c r="G40" s="12">
        <v>18</v>
      </c>
      <c r="H40" s="12">
        <v>3109</v>
      </c>
      <c r="I40" s="6" t="str">
        <f>IF(H40,LEFT(H40,2)&amp;":"&amp;RIGHT(H40,2)&amp;":00","")</f>
        <v>31:09:00</v>
      </c>
      <c r="J40" s="6">
        <f>IF(I40&lt;&gt;"",I40-(G40*$D$1-$D$1),"")</f>
        <v>0.58958333333333324</v>
      </c>
      <c r="K40" s="9">
        <f>IF($J40&lt;&gt;"",COUNTIF($J$4:$J$54,"&lt;"&amp;$J40)+1,"---")</f>
        <v>37</v>
      </c>
      <c r="L40" s="9">
        <f>IF($J40&lt;&gt;"",COUNTIFS($J$4:$J$147,"&lt;"&amp;$J40,$F$4:$F$147,$F40)+1,"---")</f>
        <v>21</v>
      </c>
      <c r="M40" s="9">
        <f>IF($J40,COUNTIFS($J$4:$J$147,"&lt;"&amp;$J40,$F$4:$F$147,$F40,$C$4:$C$147,$C40)+1,"---")</f>
        <v>21</v>
      </c>
    </row>
    <row r="41" spans="1:13">
      <c r="A41" s="12">
        <v>17</v>
      </c>
      <c r="B41" s="13" t="s">
        <v>14</v>
      </c>
      <c r="C41" s="13" t="s">
        <v>12</v>
      </c>
      <c r="D41" s="15">
        <v>1971</v>
      </c>
      <c r="E41" s="13"/>
      <c r="F41" s="11" t="str">
        <f>IF(D41,IF(C41="ж","девушки",IF(D41&lt;1973,"муж 0-1973г.р.","муж 1974-2013г.р.")),"")</f>
        <v>муж 0-1973г.р.</v>
      </c>
      <c r="G41" s="12">
        <v>21</v>
      </c>
      <c r="H41" s="12">
        <v>3409</v>
      </c>
      <c r="I41" s="6" t="str">
        <f>IF(H41,LEFT(H41,2)&amp;":"&amp;RIGHT(H41,2)&amp;":00","")</f>
        <v>34:09:00</v>
      </c>
      <c r="J41" s="6">
        <f>IF(I41&lt;&gt;"",I41-(G41*$D$1-$D$1),"")</f>
        <v>0.58958333333333324</v>
      </c>
      <c r="K41" s="9">
        <f>IF($J41&lt;&gt;"",COUNTIF($J$4:$J$54,"&lt;"&amp;$J41)+1,"---")</f>
        <v>37</v>
      </c>
      <c r="L41" s="9">
        <f>IF($J41&lt;&gt;"",COUNTIFS($J$4:$J$147,"&lt;"&amp;$J41,$F$4:$F$147,$F41)+1,"---")</f>
        <v>13</v>
      </c>
      <c r="M41" s="9">
        <f>IF($J41,COUNTIFS($J$4:$J$147,"&lt;"&amp;$J41,$F$4:$F$147,$F41,$C$4:$C$147,$C41)+1,"---")</f>
        <v>13</v>
      </c>
    </row>
    <row r="42" spans="1:13">
      <c r="A42" s="12">
        <v>9</v>
      </c>
      <c r="B42" s="14" t="s">
        <v>59</v>
      </c>
      <c r="C42" s="14" t="s">
        <v>12</v>
      </c>
      <c r="D42" s="13">
        <v>1999</v>
      </c>
      <c r="E42" s="13"/>
      <c r="F42" s="11" t="s">
        <v>71</v>
      </c>
      <c r="G42" s="12">
        <v>46</v>
      </c>
      <c r="H42" s="12">
        <v>5924</v>
      </c>
      <c r="I42" s="6" t="str">
        <f>IF(H42,LEFT(H42,2)&amp;":"&amp;RIGHT(H42,2)&amp;":00","")</f>
        <v>59:24:00</v>
      </c>
      <c r="J42" s="6">
        <f>IF(I42&lt;&gt;"",I42-(G42*$D$1-$D$1),"")</f>
        <v>0.60000000000000031</v>
      </c>
      <c r="K42" s="9">
        <f>IF($J42&lt;&gt;"",COUNTIF($J$4:$J$54,"&lt;"&amp;$J42)+1,"---")</f>
        <v>39</v>
      </c>
      <c r="L42" s="9">
        <f>IF($J42&lt;&gt;"",COUNTIFS($J$4:$J$147,"&lt;"&amp;$J42,$F$4:$F$147,$F42)+1,"---")</f>
        <v>5</v>
      </c>
      <c r="M42" s="9">
        <f>IF($J42,COUNTIFS($J$4:$J$147,"&lt;"&amp;$J42,$F$4:$F$147,$F42,$C$4:$C$147,$C42)+1,"---")</f>
        <v>5</v>
      </c>
    </row>
    <row r="43" spans="1:13">
      <c r="A43" s="12">
        <v>55</v>
      </c>
      <c r="B43" s="14" t="s">
        <v>58</v>
      </c>
      <c r="C43" s="13" t="s">
        <v>12</v>
      </c>
      <c r="D43" s="13">
        <v>1999</v>
      </c>
      <c r="E43" s="13"/>
      <c r="F43" s="11" t="s">
        <v>71</v>
      </c>
      <c r="G43" s="12">
        <v>45</v>
      </c>
      <c r="H43" s="12">
        <v>5837</v>
      </c>
      <c r="I43" s="6" t="str">
        <f>IF(H43,LEFT(H43,2)&amp;":"&amp;RIGHT(H43,2)&amp;":00","")</f>
        <v>58:37:00</v>
      </c>
      <c r="J43" s="6">
        <f>IF(I43&lt;&gt;"",I43-(G43*$D$1-$D$1),"")</f>
        <v>0.60902777777777772</v>
      </c>
      <c r="K43" s="9">
        <f>IF($J43&lt;&gt;"",COUNTIF($J$4:$J$54,"&lt;"&amp;$J43)+1,"---")</f>
        <v>40</v>
      </c>
      <c r="L43" s="9">
        <f>IF($J43&lt;&gt;"",COUNTIFS($J$4:$J$147,"&lt;"&amp;$J43,$F$4:$F$147,$F43)+1,"---")</f>
        <v>6</v>
      </c>
      <c r="M43" s="9">
        <f>IF($J43,COUNTIFS($J$4:$J$147,"&lt;"&amp;$J43,$F$4:$F$147,$F43,$C$4:$C$147,$C43)+1,"---")</f>
        <v>6</v>
      </c>
    </row>
    <row r="44" spans="1:13">
      <c r="A44" s="12">
        <v>50</v>
      </c>
      <c r="B44" s="14" t="s">
        <v>57</v>
      </c>
      <c r="C44" s="14" t="s">
        <v>12</v>
      </c>
      <c r="D44" s="13">
        <v>2000</v>
      </c>
      <c r="E44" s="13"/>
      <c r="F44" s="11" t="s">
        <v>71</v>
      </c>
      <c r="G44" s="12">
        <v>44</v>
      </c>
      <c r="H44" s="12">
        <v>5838</v>
      </c>
      <c r="I44" s="6" t="str">
        <f>IF(H44,LEFT(H44,2)&amp;":"&amp;RIGHT(H44,2)&amp;":00","")</f>
        <v>58:38:00</v>
      </c>
      <c r="J44" s="6">
        <f>IF(I44&lt;&gt;"",I44-(G44*$D$1-$D$1),"")</f>
        <v>0.65138888888888902</v>
      </c>
      <c r="K44" s="9">
        <f>IF($J44&lt;&gt;"",COUNTIF($J$4:$J$54,"&lt;"&amp;$J44)+1,"---")</f>
        <v>41</v>
      </c>
      <c r="L44" s="9">
        <f>IF($J44&lt;&gt;"",COUNTIFS($J$4:$J$147,"&lt;"&amp;$J44,$F$4:$F$147,$F44)+1,"---")</f>
        <v>7</v>
      </c>
      <c r="M44" s="9">
        <f>IF($J44,COUNTIFS($J$4:$J$147,"&lt;"&amp;$J44,$F$4:$F$147,$F44,$C$4:$C$147,$C44)+1,"---")</f>
        <v>7</v>
      </c>
    </row>
    <row r="45" spans="1:13">
      <c r="A45" s="12">
        <v>11</v>
      </c>
      <c r="B45" s="13" t="s">
        <v>37</v>
      </c>
      <c r="C45" s="13" t="s">
        <v>12</v>
      </c>
      <c r="D45" s="15">
        <v>1965</v>
      </c>
      <c r="E45" s="13"/>
      <c r="F45" s="11" t="str">
        <f>IF(D45,IF(C45="ж","девушки",IF(D45&lt;1973,"муж 0-1973г.р.","муж 1974-2013г.р.")),"")</f>
        <v>муж 0-1973г.р.</v>
      </c>
      <c r="G45" s="12">
        <v>6</v>
      </c>
      <c r="H45" s="12">
        <v>2044</v>
      </c>
      <c r="I45" s="6" t="str">
        <f>IF(H45,LEFT(H45,2)&amp;":"&amp;RIGHT(H45,2)&amp;":00","")</f>
        <v>20:44:00</v>
      </c>
      <c r="J45" s="6">
        <f>IF(I45&lt;&gt;"",I45-(G45*$D$1-$D$1),"")</f>
        <v>0.65555555555555556</v>
      </c>
      <c r="K45" s="9">
        <f>IF($J45&lt;&gt;"",COUNTIF($J$4:$J$54,"&lt;"&amp;$J45)+1,"---")</f>
        <v>42</v>
      </c>
      <c r="L45" s="9">
        <f>IF($J45&lt;&gt;"",COUNTIFS($J$4:$J$147,"&lt;"&amp;$J45,$F$4:$F$147,$F45)+1,"---")</f>
        <v>14</v>
      </c>
      <c r="M45" s="9">
        <f>IF($J45,COUNTIFS($J$4:$J$147,"&lt;"&amp;$J45,$F$4:$F$147,$F45,$C$4:$C$147,$C45)+1,"---")</f>
        <v>14</v>
      </c>
    </row>
    <row r="46" spans="1:13">
      <c r="A46" s="12">
        <v>38</v>
      </c>
      <c r="B46" s="14" t="s">
        <v>56</v>
      </c>
      <c r="C46" s="14" t="s">
        <v>13</v>
      </c>
      <c r="D46" s="13">
        <v>1998</v>
      </c>
      <c r="E46" s="13"/>
      <c r="F46" s="11" t="s">
        <v>71</v>
      </c>
      <c r="G46" s="12">
        <v>43</v>
      </c>
      <c r="H46" s="12">
        <v>5823</v>
      </c>
      <c r="I46" s="6" t="str">
        <f>IF(H46,LEFT(H46,2)&amp;":"&amp;RIGHT(H46,2)&amp;":00","")</f>
        <v>58:23:00</v>
      </c>
      <c r="J46" s="6">
        <f>IF(I46&lt;&gt;"",I46-(G46*$D$1-$D$1),"")</f>
        <v>0.68263888888888924</v>
      </c>
      <c r="K46" s="9">
        <f>IF($J46&lt;&gt;"",COUNTIF($J$4:$J$54,"&lt;"&amp;$J46)+1,"---")</f>
        <v>43</v>
      </c>
      <c r="L46" s="9">
        <f>IF($J46&lt;&gt;"",COUNTIFS($J$4:$J$147,"&lt;"&amp;$J46,$F$4:$F$147,$F46)+1,"---")</f>
        <v>8</v>
      </c>
      <c r="M46" s="9">
        <f>IF($J46,COUNTIFS($J$4:$J$147,"&lt;"&amp;$J46,$F$4:$F$147,$F46,$C$4:$C$147,$C46)+1,"---")</f>
        <v>1</v>
      </c>
    </row>
    <row r="47" spans="1:13">
      <c r="A47" s="12">
        <v>3</v>
      </c>
      <c r="B47" s="14" t="s">
        <v>54</v>
      </c>
      <c r="C47" s="13" t="s">
        <v>12</v>
      </c>
      <c r="D47" s="13">
        <v>2001</v>
      </c>
      <c r="E47" s="13"/>
      <c r="F47" s="11" t="s">
        <v>71</v>
      </c>
      <c r="G47" s="12">
        <v>41</v>
      </c>
      <c r="H47" s="12">
        <v>5744</v>
      </c>
      <c r="I47" s="6" t="str">
        <f>IF(H47,LEFT(H47,2)&amp;":"&amp;RIGHT(H47,2)&amp;":00","")</f>
        <v>57:44:00</v>
      </c>
      <c r="J47" s="6">
        <f>IF(I47&lt;&gt;"",I47-(G47*$D$1-$D$1),"")</f>
        <v>0.73888888888888893</v>
      </c>
      <c r="K47" s="9">
        <f>IF($J47&lt;&gt;"",COUNTIF($J$4:$J$54,"&lt;"&amp;$J47)+1,"---")</f>
        <v>44</v>
      </c>
      <c r="L47" s="9">
        <f>IF($J47&lt;&gt;"",COUNTIFS($J$4:$J$147,"&lt;"&amp;$J47,$F$4:$F$147,$F47)+1,"---")</f>
        <v>9</v>
      </c>
      <c r="M47" s="9">
        <f>IF($J47,COUNTIFS($J$4:$J$147,"&lt;"&amp;$J47,$F$4:$F$147,$F47,$C$4:$C$147,$C47)+1,"---")</f>
        <v>8</v>
      </c>
    </row>
    <row r="48" spans="1:13">
      <c r="A48" s="12">
        <v>37</v>
      </c>
      <c r="B48" s="13" t="s">
        <v>24</v>
      </c>
      <c r="C48" s="13" t="s">
        <v>12</v>
      </c>
      <c r="D48" s="13">
        <v>1950</v>
      </c>
      <c r="E48" s="13"/>
      <c r="F48" s="11" t="str">
        <f>IF(D48,IF(C48="ж","девушки",IF(D48&lt;1973,"муж 0-1973г.р.","муж 1974-2013г.р.")),"")</f>
        <v>муж 0-1973г.р.</v>
      </c>
      <c r="G48" s="12">
        <v>19</v>
      </c>
      <c r="H48" s="12">
        <v>3815</v>
      </c>
      <c r="I48" s="6" t="str">
        <f>IF(H48,LEFT(H48,2)&amp;":"&amp;RIGHT(H48,2)&amp;":00","")</f>
        <v>38:15:00</v>
      </c>
      <c r="J48" s="6">
        <f>IF(I48&lt;&gt;"",I48-(G48*$D$1-$D$1),"")</f>
        <v>0.84375</v>
      </c>
      <c r="K48" s="9">
        <f>IF($J48&lt;&gt;"",COUNTIF($J$4:$J$54,"&lt;"&amp;$J48)+1,"---")</f>
        <v>45</v>
      </c>
      <c r="L48" s="9">
        <f>IF($J48&lt;&gt;"",COUNTIFS($J$4:$J$147,"&lt;"&amp;$J48,$F$4:$F$147,$F48)+1,"---")</f>
        <v>15</v>
      </c>
      <c r="M48" s="17">
        <f>IF($J48,COUNTIFS($J$4:$J$147,"&lt;"&amp;$J48,$F$4:$F$147,$F48,$C$4:$C$147,$C48)+1,"---")</f>
        <v>15</v>
      </c>
    </row>
    <row r="49" spans="1:13">
      <c r="A49" s="12">
        <v>34</v>
      </c>
      <c r="B49" s="14" t="s">
        <v>55</v>
      </c>
      <c r="C49" s="14" t="s">
        <v>13</v>
      </c>
      <c r="D49" s="13">
        <v>1996</v>
      </c>
      <c r="E49" s="13"/>
      <c r="F49" s="11" t="s">
        <v>71</v>
      </c>
      <c r="G49" s="12">
        <v>42</v>
      </c>
      <c r="H49" s="12"/>
      <c r="I49" s="6" t="str">
        <f>IF(H49,LEFT(H49,2)&amp;":"&amp;RIGHT(H49,2)&amp;":00","")</f>
        <v/>
      </c>
      <c r="J49" s="6" t="str">
        <f>IF(I49&lt;&gt;"",I49-(G49*$D$1-$D$1),"")</f>
        <v/>
      </c>
      <c r="K49" s="9" t="str">
        <f>IF($J49&lt;&gt;"",COUNTIF($J$4:$J$54,"&lt;"&amp;$J49)+1,"---")</f>
        <v>---</v>
      </c>
      <c r="L49" s="9" t="str">
        <f>IF($J49&lt;&gt;"",COUNTIFS($J$4:$J$147,"&lt;"&amp;$J49,$F$4:$F$147,$F49)+1,"---")</f>
        <v>---</v>
      </c>
      <c r="M49" s="17" t="e">
        <f>IF($J49,COUNTIFS($J$4:$J$147,"&lt;"&amp;$J49,$F$4:$F$147,$F49,$C$4:$C$147,$C49)+1,"---")</f>
        <v>#VALUE!</v>
      </c>
    </row>
    <row r="50" spans="1:13">
      <c r="A50" s="12">
        <v>10</v>
      </c>
      <c r="B50" s="14" t="s">
        <v>60</v>
      </c>
      <c r="C50" s="13" t="s">
        <v>12</v>
      </c>
      <c r="D50" s="13">
        <v>1997</v>
      </c>
      <c r="E50" s="13"/>
      <c r="F50" s="11" t="s">
        <v>71</v>
      </c>
      <c r="G50" s="12">
        <v>47</v>
      </c>
      <c r="H50" s="12"/>
      <c r="I50" s="6" t="str">
        <f>IF(H50,LEFT(H50,2)&amp;":"&amp;RIGHT(H50,2)&amp;":00","")</f>
        <v/>
      </c>
      <c r="J50" s="6" t="str">
        <f>IF(I50&lt;&gt;"",I50-(G50*$D$1-$D$1),"")</f>
        <v/>
      </c>
      <c r="K50" s="9" t="str">
        <f>IF($J50&lt;&gt;"",COUNTIF($J$4:$J$54,"&lt;"&amp;$J50)+1,"---")</f>
        <v>---</v>
      </c>
      <c r="L50" s="9" t="str">
        <f>IF($J50&lt;&gt;"",COUNTIFS($J$4:$J$147,"&lt;"&amp;$J50,$F$4:$F$147,$F50)+1,"---")</f>
        <v>---</v>
      </c>
      <c r="M50" s="17" t="e">
        <f>IF($J50,COUNTIFS($J$4:$J$147,"&lt;"&amp;$J50,$F$4:$F$147,$F50,$C$4:$C$147,$C50)+1,"---")</f>
        <v>#VALUE!</v>
      </c>
    </row>
    <row r="51" spans="1:13">
      <c r="A51" s="5">
        <v>5</v>
      </c>
      <c r="B51" s="7" t="s">
        <v>65</v>
      </c>
      <c r="C51" s="7" t="s">
        <v>12</v>
      </c>
      <c r="D51" s="13">
        <v>2000</v>
      </c>
      <c r="E51" s="4"/>
      <c r="F51" s="11" t="s">
        <v>71</v>
      </c>
      <c r="G51" s="12">
        <v>52</v>
      </c>
      <c r="H51" s="5"/>
      <c r="I51" s="6" t="str">
        <f>IF(H51,LEFT(H51,2)&amp;":"&amp;RIGHT(H51,2)&amp;":00","")</f>
        <v/>
      </c>
      <c r="J51" s="6" t="str">
        <f>IF(I51&lt;&gt;"",I51-(G51*$D$1-$D$1),"")</f>
        <v/>
      </c>
      <c r="K51" s="9" t="str">
        <f>IF($J51&lt;&gt;"",COUNTIF($J$4:$J$54,"&lt;"&amp;$J51)+1,"---")</f>
        <v>---</v>
      </c>
      <c r="L51" s="9" t="str">
        <f>IF($J51&lt;&gt;"",COUNTIFS($J$4:$J$147,"&lt;"&amp;$J51,$F$4:$F$147,$F51)+1,"---")</f>
        <v>---</v>
      </c>
    </row>
    <row r="52" spans="1:13">
      <c r="A52" s="5">
        <v>7</v>
      </c>
      <c r="B52" s="7" t="s">
        <v>66</v>
      </c>
      <c r="C52" s="7" t="s">
        <v>12</v>
      </c>
      <c r="D52" s="4">
        <v>1961</v>
      </c>
      <c r="E52" s="4"/>
      <c r="F52" s="11" t="str">
        <f>IF(D52,IF(C52="ж","девушки",IF(D52&lt;1973,"муж 0-1973г.р.","муж 1974-2013г.р.")),"")</f>
        <v>муж 0-1973г.р.</v>
      </c>
      <c r="G52" s="12">
        <v>53</v>
      </c>
      <c r="H52" s="5"/>
      <c r="I52" s="6" t="str">
        <f>IF(H52,LEFT(H52,2)&amp;":"&amp;RIGHT(H52,2)&amp;":00","")</f>
        <v/>
      </c>
      <c r="J52" s="6" t="str">
        <f>IF(I52&lt;&gt;"",I52-(G52*$D$1-$D$1),"")</f>
        <v/>
      </c>
      <c r="K52" s="9" t="str">
        <f>IF($J52&lt;&gt;"",COUNTIF($J$4:$J$54,"&lt;"&amp;$J52)+1,"---")</f>
        <v>---</v>
      </c>
      <c r="L52" s="9" t="str">
        <f>IF($J52&lt;&gt;"",COUNTIFS($J$4:$J$147,"&lt;"&amp;$J52,$F$4:$F$147,$F52)+1,"---")</f>
        <v>---</v>
      </c>
    </row>
    <row r="53" spans="1:13">
      <c r="A53" s="5">
        <v>8</v>
      </c>
      <c r="B53" s="7" t="s">
        <v>67</v>
      </c>
      <c r="C53" s="7" t="s">
        <v>12</v>
      </c>
      <c r="D53" s="4">
        <v>1984</v>
      </c>
      <c r="E53" s="4"/>
      <c r="F53" s="11" t="str">
        <f>IF(D53,IF(C53="ж","девушки",IF(D53&lt;1973,"муж 0-1973г.р.","муж 1974-2013г.р.")),"")</f>
        <v>муж 1974-2013г.р.</v>
      </c>
      <c r="G53" s="12">
        <v>54</v>
      </c>
      <c r="H53" s="5"/>
      <c r="I53" s="6" t="str">
        <f>IF(H53,LEFT(H53,2)&amp;":"&amp;RIGHT(H53,2)&amp;":00","")</f>
        <v/>
      </c>
      <c r="J53" s="6" t="str">
        <f>IF(I53&lt;&gt;"",I53-(G53*$D$1-$D$1),"")</f>
        <v/>
      </c>
      <c r="K53" s="9" t="str">
        <f>IF($J53&lt;&gt;"",COUNTIF($J$4:$J$54,"&lt;"&amp;$J53)+1,"---")</f>
        <v>---</v>
      </c>
      <c r="L53" s="9" t="str">
        <f>IF($J53&lt;&gt;"",COUNTIFS($J$4:$J$147,"&lt;"&amp;$J53,$F$4:$F$147,$F53)+1,"---")</f>
        <v>---</v>
      </c>
    </row>
    <row r="54" spans="1:13">
      <c r="A54" s="5">
        <v>13</v>
      </c>
      <c r="B54" s="7" t="s">
        <v>68</v>
      </c>
      <c r="C54" s="7" t="s">
        <v>12</v>
      </c>
      <c r="D54" s="4">
        <v>1990</v>
      </c>
      <c r="E54" s="4"/>
      <c r="F54" s="11" t="str">
        <f>IF(D54,IF(C54="ж","девушки",IF(D54&lt;1973,"муж 0-1973г.р.","муж 1974-2013г.р.")),"")</f>
        <v>муж 1974-2013г.р.</v>
      </c>
      <c r="G54" s="12">
        <v>55</v>
      </c>
      <c r="H54" s="5"/>
      <c r="I54" s="6" t="str">
        <f>IF(H54,LEFT(H54,2)&amp;":"&amp;RIGHT(H54,2)&amp;":00","")</f>
        <v/>
      </c>
      <c r="J54" s="6" t="str">
        <f>IF(I54&lt;&gt;"",I54-(G54*$D$1-$D$1),"")</f>
        <v/>
      </c>
      <c r="K54" s="9" t="str">
        <f>IF($J54&lt;&gt;"",COUNTIF($J$4:$J$54,"&lt;"&amp;$J54)+1,"---")</f>
        <v>---</v>
      </c>
      <c r="L54" s="9" t="str">
        <f>IF($J54&lt;&gt;"",COUNTIFS($J$4:$J$147,"&lt;"&amp;$J54,$F$4:$F$147,$F54)+1,"---")</f>
        <v>---</v>
      </c>
    </row>
  </sheetData>
  <autoFilter ref="A3:M54">
    <sortState ref="A4:M54">
      <sortCondition ref="J3:J5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Лист3</vt:lpstr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Натали</cp:lastModifiedBy>
  <cp:lastPrinted>2013-07-12T17:23:26Z</cp:lastPrinted>
  <dcterms:created xsi:type="dcterms:W3CDTF">1996-10-08T23:32:33Z</dcterms:created>
  <dcterms:modified xsi:type="dcterms:W3CDTF">2013-07-13T10:16:46Z</dcterms:modified>
</cp:coreProperties>
</file>