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4519" calcCompleted="0"/>
</workbook>
</file>

<file path=xl/calcChain.xml><?xml version="1.0" encoding="utf-8"?>
<calcChain xmlns="http://schemas.openxmlformats.org/spreadsheetml/2006/main">
  <c r="K46" i="1"/>
  <c r="K42"/>
  <c r="K44"/>
  <c r="L22"/>
  <c r="K22"/>
  <c r="M5"/>
  <c r="M6"/>
  <c r="M7"/>
  <c r="M8"/>
  <c r="M9"/>
  <c r="M10"/>
  <c r="M11"/>
  <c r="M12"/>
  <c r="M13"/>
  <c r="M14"/>
  <c r="M15"/>
  <c r="M16"/>
  <c r="M4"/>
  <c r="D44"/>
  <c r="D18"/>
  <c r="M22" l="1"/>
</calcChain>
</file>

<file path=xl/sharedStrings.xml><?xml version="1.0" encoding="utf-8"?>
<sst xmlns="http://schemas.openxmlformats.org/spreadsheetml/2006/main" count="64" uniqueCount="61">
  <si>
    <t>Рюкзак</t>
  </si>
  <si>
    <t>гермик</t>
  </si>
  <si>
    <t>Пенка</t>
  </si>
  <si>
    <t xml:space="preserve">Нож </t>
  </si>
  <si>
    <t>жпс</t>
  </si>
  <si>
    <t>компас</t>
  </si>
  <si>
    <t>Батарейки АА</t>
  </si>
  <si>
    <t>батарейки 18650</t>
  </si>
  <si>
    <t>Котелок</t>
  </si>
  <si>
    <t>Спиртовка+спирт</t>
  </si>
  <si>
    <t>Ложка</t>
  </si>
  <si>
    <t>Кухня</t>
  </si>
  <si>
    <t>Основное</t>
  </si>
  <si>
    <t>Спальник</t>
  </si>
  <si>
    <t>фонарь лобковый на хмеле</t>
  </si>
  <si>
    <t>Спасодеяло</t>
  </si>
  <si>
    <t>телефон</t>
  </si>
  <si>
    <t>"палатка"</t>
  </si>
  <si>
    <t>Документы, деньги</t>
  </si>
  <si>
    <t>Маркер</t>
  </si>
  <si>
    <t>Носки Crane 2 пары</t>
  </si>
  <si>
    <t>перчатки</t>
  </si>
  <si>
    <t>бафф</t>
  </si>
  <si>
    <t>Термобельё, чтобы спать</t>
  </si>
  <si>
    <t xml:space="preserve">? </t>
  </si>
  <si>
    <t>либо кружка</t>
  </si>
  <si>
    <t>Итого</t>
  </si>
  <si>
    <t>Полезное</t>
  </si>
  <si>
    <t>Аптечка в герме</t>
  </si>
  <si>
    <t>Сгущёнка</t>
  </si>
  <si>
    <t>кал</t>
  </si>
  <si>
    <t>вес</t>
  </si>
  <si>
    <t>всего кал</t>
  </si>
  <si>
    <t>макароны</t>
  </si>
  <si>
    <t>бананьи сушёные</t>
  </si>
  <si>
    <t>батончик 36,6</t>
  </si>
  <si>
    <t>Мюсли</t>
  </si>
  <si>
    <t>пшеница воздушная</t>
  </si>
  <si>
    <t>картошка</t>
  </si>
  <si>
    <t>колбаски неаполитанские</t>
  </si>
  <si>
    <t>кешью\фундук</t>
  </si>
  <si>
    <t>вода</t>
  </si>
  <si>
    <t>Кальмары</t>
  </si>
  <si>
    <t>Труселя</t>
  </si>
  <si>
    <t>гетры</t>
  </si>
  <si>
    <t>две баклажки по 0,5</t>
  </si>
  <si>
    <t>на себя</t>
  </si>
  <si>
    <t>Термштаны crivit</t>
  </si>
  <si>
    <t>Терммайка crivit</t>
  </si>
  <si>
    <t>Терммайка ундерармор</t>
  </si>
  <si>
    <t>носки неорпен</t>
  </si>
  <si>
    <t>носки крейн</t>
  </si>
  <si>
    <t>бахилы</t>
  </si>
  <si>
    <t>колготки жиордано</t>
  </si>
  <si>
    <t>ветровка ловалпайн</t>
  </si>
  <si>
    <t>балаклава</t>
  </si>
  <si>
    <t>куртка Салива</t>
  </si>
  <si>
    <t>Штаны крейн</t>
  </si>
  <si>
    <t>рюкзак</t>
  </si>
  <si>
    <t>итого</t>
  </si>
  <si>
    <t>Кроссовки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</si>
</sst>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M46"/>
  <sheetViews>
    <sheetView tabSelected="1" topLeftCell="A24" workbookViewId="0">
      <selection activeCell="K47" sqref="K47"/>
    </sheetView>
  </sheetViews>
  <sheetFormatPr defaultRowHeight="15"/>
  <cols>
    <col min="9" max="9" width="20.140625" customWidth="1"/>
  </cols>
  <sheetData>
    <row r="3" spans="1:13">
      <c r="A3" t="s">
        <v>12</v>
      </c>
      <c r="K3" t="s">
        <v>31</v>
      </c>
      <c r="L3" t="s">
        <v>30</v>
      </c>
      <c r="M3" t="s">
        <v>32</v>
      </c>
    </row>
    <row r="4" spans="1:13">
      <c r="A4" t="s">
        <v>0</v>
      </c>
      <c r="D4">
        <v>1300</v>
      </c>
      <c r="I4" t="s">
        <v>29</v>
      </c>
      <c r="K4">
        <v>270</v>
      </c>
      <c r="L4">
        <v>320</v>
      </c>
      <c r="M4">
        <f>K4*L4/100</f>
        <v>864</v>
      </c>
    </row>
    <row r="5" spans="1:13">
      <c r="A5" t="s">
        <v>1</v>
      </c>
      <c r="D5">
        <v>100</v>
      </c>
      <c r="I5" t="s">
        <v>33</v>
      </c>
      <c r="K5">
        <v>400</v>
      </c>
      <c r="L5">
        <v>350</v>
      </c>
      <c r="M5">
        <f t="shared" ref="M5:M16" si="0">K5*L5/100</f>
        <v>1400</v>
      </c>
    </row>
    <row r="6" spans="1:13">
      <c r="A6" t="s">
        <v>2</v>
      </c>
      <c r="D6">
        <v>150</v>
      </c>
      <c r="I6" t="s">
        <v>34</v>
      </c>
      <c r="K6">
        <v>200</v>
      </c>
      <c r="L6">
        <v>250</v>
      </c>
      <c r="M6">
        <f t="shared" si="0"/>
        <v>500</v>
      </c>
    </row>
    <row r="7" spans="1:13">
      <c r="A7" t="s">
        <v>13</v>
      </c>
      <c r="D7">
        <v>1300</v>
      </c>
      <c r="I7" t="s">
        <v>35</v>
      </c>
      <c r="K7">
        <v>500</v>
      </c>
      <c r="L7">
        <v>450</v>
      </c>
      <c r="M7">
        <f t="shared" si="0"/>
        <v>2250</v>
      </c>
    </row>
    <row r="8" spans="1:13">
      <c r="A8" t="s">
        <v>15</v>
      </c>
      <c r="D8">
        <v>85</v>
      </c>
      <c r="I8" t="s">
        <v>36</v>
      </c>
      <c r="K8">
        <v>200</v>
      </c>
      <c r="L8">
        <v>350</v>
      </c>
      <c r="M8">
        <f t="shared" si="0"/>
        <v>700</v>
      </c>
    </row>
    <row r="9" spans="1:13">
      <c r="A9" t="s">
        <v>17</v>
      </c>
      <c r="D9">
        <v>135</v>
      </c>
      <c r="I9" t="s">
        <v>37</v>
      </c>
      <c r="K9">
        <v>250</v>
      </c>
      <c r="L9">
        <v>400</v>
      </c>
      <c r="M9">
        <f t="shared" si="0"/>
        <v>1000</v>
      </c>
    </row>
    <row r="10" spans="1:13">
      <c r="A10" t="s">
        <v>45</v>
      </c>
      <c r="D10">
        <v>50</v>
      </c>
      <c r="I10" t="s">
        <v>38</v>
      </c>
      <c r="K10">
        <v>300</v>
      </c>
      <c r="L10">
        <v>350</v>
      </c>
      <c r="M10">
        <f t="shared" si="0"/>
        <v>1050</v>
      </c>
    </row>
    <row r="11" spans="1:13">
      <c r="A11" t="s">
        <v>20</v>
      </c>
      <c r="D11">
        <v>120</v>
      </c>
      <c r="I11" t="s">
        <v>39</v>
      </c>
      <c r="K11">
        <v>300</v>
      </c>
      <c r="L11">
        <v>450</v>
      </c>
      <c r="M11">
        <f t="shared" si="0"/>
        <v>1350</v>
      </c>
    </row>
    <row r="12" spans="1:13">
      <c r="A12" t="s">
        <v>23</v>
      </c>
      <c r="D12">
        <v>400</v>
      </c>
      <c r="E12" t="s">
        <v>24</v>
      </c>
      <c r="I12" t="s">
        <v>40</v>
      </c>
      <c r="K12">
        <v>200</v>
      </c>
      <c r="L12">
        <v>600</v>
      </c>
      <c r="M12">
        <f t="shared" si="0"/>
        <v>1200</v>
      </c>
    </row>
    <row r="13" spans="1:13">
      <c r="A13" t="s">
        <v>21</v>
      </c>
      <c r="D13">
        <v>80</v>
      </c>
      <c r="I13" t="s">
        <v>42</v>
      </c>
      <c r="K13">
        <v>100</v>
      </c>
      <c r="L13">
        <v>200</v>
      </c>
      <c r="M13">
        <f t="shared" si="0"/>
        <v>200</v>
      </c>
    </row>
    <row r="14" spans="1:13">
      <c r="A14" t="s">
        <v>22</v>
      </c>
      <c r="D14">
        <v>30</v>
      </c>
      <c r="I14" t="s">
        <v>41</v>
      </c>
      <c r="K14">
        <v>1000</v>
      </c>
      <c r="M14">
        <f t="shared" si="0"/>
        <v>0</v>
      </c>
    </row>
    <row r="15" spans="1:13">
      <c r="A15" t="s">
        <v>43</v>
      </c>
      <c r="D15">
        <v>30</v>
      </c>
      <c r="M15">
        <f t="shared" si="0"/>
        <v>0</v>
      </c>
    </row>
    <row r="16" spans="1:13">
      <c r="A16" t="s">
        <v>44</v>
      </c>
      <c r="D16">
        <v>30</v>
      </c>
      <c r="M16">
        <f t="shared" si="0"/>
        <v>0</v>
      </c>
    </row>
    <row r="18" spans="1:13">
      <c r="A18" t="s">
        <v>26</v>
      </c>
      <c r="D18">
        <f>SUM(D4:D16)</f>
        <v>3810</v>
      </c>
    </row>
    <row r="20" spans="1:13">
      <c r="A20" t="s">
        <v>11</v>
      </c>
    </row>
    <row r="21" spans="1:13">
      <c r="A21" t="s">
        <v>8</v>
      </c>
      <c r="B21" t="s">
        <v>25</v>
      </c>
      <c r="D21">
        <v>220</v>
      </c>
      <c r="E21">
        <v>70</v>
      </c>
    </row>
    <row r="22" spans="1:13">
      <c r="A22" t="s">
        <v>9</v>
      </c>
      <c r="D22">
        <v>250</v>
      </c>
      <c r="K22">
        <f>SUM(K4:K21)</f>
        <v>3720</v>
      </c>
      <c r="L22">
        <f t="shared" ref="L22:M22" si="1">SUM(L4:L21)</f>
        <v>3720</v>
      </c>
      <c r="M22">
        <f t="shared" si="1"/>
        <v>10514</v>
      </c>
    </row>
    <row r="23" spans="1:13">
      <c r="A23" t="s">
        <v>3</v>
      </c>
      <c r="D23">
        <v>75</v>
      </c>
      <c r="I23" t="s">
        <v>46</v>
      </c>
    </row>
    <row r="24" spans="1:13">
      <c r="A24" t="s">
        <v>10</v>
      </c>
      <c r="D24">
        <v>15</v>
      </c>
      <c r="I24" t="s">
        <v>47</v>
      </c>
      <c r="K24">
        <v>160</v>
      </c>
    </row>
    <row r="25" spans="1:13">
      <c r="I25" t="s">
        <v>48</v>
      </c>
      <c r="K25">
        <v>140</v>
      </c>
    </row>
    <row r="26" spans="1:13">
      <c r="A26" t="s">
        <v>26</v>
      </c>
      <c r="D26">
        <v>510</v>
      </c>
      <c r="E26">
        <v>360</v>
      </c>
      <c r="I26" t="s">
        <v>49</v>
      </c>
      <c r="K26">
        <v>160</v>
      </c>
    </row>
    <row r="27" spans="1:13">
      <c r="I27" t="s">
        <v>50</v>
      </c>
      <c r="K27">
        <v>150</v>
      </c>
    </row>
    <row r="28" spans="1:13">
      <c r="A28" t="s">
        <v>27</v>
      </c>
      <c r="I28" t="s">
        <v>51</v>
      </c>
      <c r="K28">
        <v>60</v>
      </c>
    </row>
    <row r="29" spans="1:13">
      <c r="A29" t="s">
        <v>4</v>
      </c>
      <c r="D29">
        <v>230</v>
      </c>
      <c r="I29" t="s">
        <v>52</v>
      </c>
      <c r="K29">
        <v>70</v>
      </c>
    </row>
    <row r="30" spans="1:13">
      <c r="A30" t="s">
        <v>5</v>
      </c>
      <c r="D30">
        <v>20</v>
      </c>
      <c r="I30" t="s">
        <v>53</v>
      </c>
      <c r="K30">
        <v>220</v>
      </c>
    </row>
    <row r="31" spans="1:13">
      <c r="A31" t="s">
        <v>6</v>
      </c>
      <c r="D31">
        <v>50</v>
      </c>
      <c r="I31" t="s">
        <v>54</v>
      </c>
      <c r="K31">
        <v>290</v>
      </c>
    </row>
    <row r="32" spans="1:13">
      <c r="A32" t="s">
        <v>14</v>
      </c>
      <c r="D32">
        <v>95</v>
      </c>
      <c r="I32" t="s">
        <v>55</v>
      </c>
      <c r="K32">
        <v>30</v>
      </c>
    </row>
    <row r="33" spans="1:11">
      <c r="A33" t="s">
        <v>7</v>
      </c>
      <c r="D33">
        <v>90</v>
      </c>
      <c r="I33" t="s">
        <v>56</v>
      </c>
      <c r="K33">
        <v>300</v>
      </c>
    </row>
    <row r="34" spans="1:11">
      <c r="A34" t="s">
        <v>16</v>
      </c>
      <c r="D34">
        <v>85</v>
      </c>
      <c r="I34" t="s">
        <v>57</v>
      </c>
      <c r="K34">
        <v>415</v>
      </c>
    </row>
    <row r="35" spans="1:11">
      <c r="A35" t="s">
        <v>28</v>
      </c>
      <c r="D35">
        <v>200</v>
      </c>
      <c r="I35" t="s">
        <v>51</v>
      </c>
      <c r="K35">
        <v>60</v>
      </c>
    </row>
    <row r="36" spans="1:11">
      <c r="A36" t="s">
        <v>18</v>
      </c>
      <c r="D36">
        <v>100</v>
      </c>
      <c r="I36" t="s">
        <v>60</v>
      </c>
      <c r="K36">
        <v>740</v>
      </c>
    </row>
    <row r="37" spans="1:11">
      <c r="A37" t="s">
        <v>19</v>
      </c>
      <c r="D37">
        <v>15</v>
      </c>
    </row>
    <row r="42" spans="1:11">
      <c r="I42" t="s">
        <v>59</v>
      </c>
      <c r="K42">
        <f>SUM(K24:K41)</f>
        <v>2795</v>
      </c>
    </row>
    <row r="44" spans="1:11">
      <c r="A44" t="s">
        <v>26</v>
      </c>
      <c r="D44">
        <f>SUM(D29:D42)</f>
        <v>885</v>
      </c>
      <c r="I44" t="s">
        <v>58</v>
      </c>
      <c r="K44">
        <f>D18+D26+D44+K22</f>
        <v>8925</v>
      </c>
    </row>
    <row r="46" spans="1:11">
      <c r="K46">
        <f>K42+K44</f>
        <v>11720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Airon</dc:creator>
  <cp:lastModifiedBy>Airon</cp:lastModifiedBy>
  <dcterms:created xsi:type="dcterms:W3CDTF">2013-08-28T19:40:00Z</dcterms:created>
  <dcterms:modified xsi:type="dcterms:W3CDTF">2013-10-20T09:11:58Z</dcterms:modified>
</cp:coreProperties>
</file>